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Dropbox\195 դպրոց\2022 կաթսայատուն\"/>
    </mc:Choice>
  </mc:AlternateContent>
  <xr:revisionPtr revIDLastSave="0" documentId="13_ncr:1_{BAA80329-3FCE-48FB-84DD-E93C0A5612B0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externalReferences>
    <externalReference r:id="rId2"/>
  </externalReferences>
  <definedNames>
    <definedName name="_xlnm.Print_Area" localSheetId="0">Лист1!$A$1:$H$339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29" i="1" l="1"/>
  <c r="K329" i="1" s="1"/>
  <c r="K324" i="1"/>
  <c r="K319" i="1"/>
  <c r="K314" i="1"/>
  <c r="K309" i="1"/>
  <c r="K304" i="1"/>
  <c r="K299" i="1"/>
  <c r="K294" i="1"/>
  <c r="K289" i="1"/>
  <c r="K284" i="1"/>
  <c r="K279" i="1"/>
  <c r="K274" i="1"/>
  <c r="K269" i="1"/>
  <c r="K264" i="1"/>
  <c r="K259" i="1"/>
  <c r="K254" i="1"/>
  <c r="K249" i="1"/>
  <c r="C244" i="1"/>
  <c r="K238" i="1"/>
  <c r="K233" i="1"/>
  <c r="K228" i="1"/>
  <c r="K223" i="1"/>
  <c r="K218" i="1"/>
  <c r="K213" i="1"/>
  <c r="K208" i="1"/>
  <c r="K203" i="1"/>
  <c r="K198" i="1"/>
  <c r="K193" i="1"/>
  <c r="K188" i="1"/>
  <c r="K183" i="1"/>
  <c r="K178" i="1"/>
  <c r="K173" i="1"/>
  <c r="K168" i="1"/>
  <c r="K163" i="1"/>
  <c r="K158" i="1"/>
  <c r="K153" i="1"/>
  <c r="K148" i="1"/>
  <c r="K143" i="1"/>
  <c r="K138" i="1"/>
  <c r="K133" i="1"/>
  <c r="K128" i="1"/>
  <c r="K123" i="1"/>
  <c r="K118" i="1"/>
  <c r="K113" i="1"/>
  <c r="K108" i="1"/>
  <c r="K103" i="1"/>
  <c r="K98" i="1"/>
  <c r="K93" i="1"/>
  <c r="K88" i="1"/>
  <c r="K83" i="1"/>
  <c r="K78" i="1"/>
  <c r="K73" i="1"/>
  <c r="K68" i="1"/>
  <c r="K63" i="1"/>
  <c r="K58" i="1"/>
  <c r="K53" i="1"/>
  <c r="K48" i="1"/>
  <c r="F43" i="1"/>
  <c r="K43" i="1" s="1"/>
  <c r="F38" i="1"/>
  <c r="K38" i="1" s="1"/>
  <c r="F33" i="1"/>
  <c r="K33" i="1" s="1"/>
  <c r="F28" i="1"/>
  <c r="K28" i="1" s="1"/>
  <c r="F23" i="1"/>
  <c r="K23" i="1" s="1"/>
  <c r="F18" i="1"/>
  <c r="K18" i="1" s="1"/>
  <c r="F13" i="1"/>
  <c r="K13" i="1" s="1"/>
  <c r="Q10" i="1"/>
  <c r="Q9" i="1"/>
  <c r="Q8" i="1"/>
  <c r="K8" i="1"/>
  <c r="C8" i="1"/>
  <c r="Q7" i="1"/>
  <c r="M3" i="1" l="1"/>
  <c r="M38" i="1" s="1"/>
  <c r="M108" i="1"/>
  <c r="M88" i="1"/>
  <c r="M68" i="1"/>
  <c r="M8" i="1"/>
  <c r="M33" i="1"/>
  <c r="M314" i="1"/>
  <c r="M324" i="1"/>
  <c r="M279" i="1"/>
  <c r="M269" i="1"/>
  <c r="M259" i="1"/>
  <c r="M249" i="1"/>
  <c r="M128" i="1" l="1"/>
  <c r="M218" i="1"/>
  <c r="M238" i="1"/>
  <c r="M294" i="1"/>
  <c r="M53" i="1"/>
  <c r="M73" i="1"/>
  <c r="M113" i="1"/>
  <c r="M264" i="1"/>
  <c r="M193" i="1"/>
  <c r="M18" i="1"/>
  <c r="M168" i="1"/>
  <c r="M178" i="1"/>
  <c r="M188" i="1"/>
  <c r="M198" i="1"/>
  <c r="M148" i="1"/>
  <c r="M274" i="1"/>
  <c r="M43" i="1"/>
  <c r="M58" i="1"/>
  <c r="M78" i="1"/>
  <c r="M98" i="1"/>
  <c r="M118" i="1"/>
  <c r="M138" i="1"/>
  <c r="M304" i="1"/>
  <c r="M163" i="1"/>
  <c r="M233" i="1"/>
  <c r="M48" i="1"/>
  <c r="M223" i="1"/>
  <c r="M173" i="1"/>
  <c r="M153" i="1"/>
  <c r="M208" i="1"/>
  <c r="M228" i="1"/>
  <c r="M284" i="1"/>
  <c r="M13" i="1"/>
  <c r="M93" i="1"/>
  <c r="M133" i="1"/>
  <c r="M213" i="1"/>
  <c r="M289" i="1"/>
  <c r="M299" i="1"/>
  <c r="M309" i="1"/>
  <c r="M319" i="1"/>
  <c r="M158" i="1"/>
  <c r="M143" i="1"/>
  <c r="M254" i="1"/>
  <c r="M23" i="1"/>
  <c r="M63" i="1"/>
  <c r="M83" i="1"/>
  <c r="M103" i="1"/>
  <c r="M123" i="1"/>
  <c r="M183" i="1"/>
  <c r="M329" i="1"/>
  <c r="M203" i="1"/>
  <c r="M28" i="1"/>
  <c r="H243" i="1" l="1"/>
  <c r="H334" i="1"/>
  <c r="H335" i="1" l="1"/>
  <c r="H336" i="1" l="1"/>
  <c r="H337" i="1" s="1"/>
  <c r="K338" i="1" l="1"/>
  <c r="R334" i="1"/>
  <c r="K337" i="1"/>
</calcChain>
</file>

<file path=xl/sharedStrings.xml><?xml version="1.0" encoding="utf-8"?>
<sst xmlns="http://schemas.openxmlformats.org/spreadsheetml/2006/main" count="221" uniqueCount="147">
  <si>
    <t>տեղադրման, տեղափոխման , պահեստավորման և այլ նյութերի արժեքը</t>
  </si>
  <si>
    <t>Ծավալաթերթ-Նախահաշիվ</t>
  </si>
  <si>
    <t>NN</t>
  </si>
  <si>
    <t>²ßË³ï³ÝùÝ»ñÇ ³Ýí³ÝáõÙÁ</t>
  </si>
  <si>
    <t>ã/Ù</t>
  </si>
  <si>
    <t>Í³í³ÉÁ</t>
  </si>
  <si>
    <t>ØÇ³íáñÇ ³ñÅ»ùÁ             /հազ դրամ/</t>
  </si>
  <si>
    <t>ÀÝ¹³Ù»ÝÁ      /հազ դրամ/</t>
  </si>
  <si>
    <t>ØÇ³íáñÇ ³ñÅ»ùÁ</t>
  </si>
  <si>
    <t xml:space="preserve">Վերադիիր ծախսեր </t>
  </si>
  <si>
    <t>Ժամանակավոր շինություն</t>
  </si>
  <si>
    <t>Փոքր ծավալ</t>
  </si>
  <si>
    <t>Ձմեռային ծախսեր</t>
  </si>
  <si>
    <t>Շին աղբի տեղափոխում</t>
  </si>
  <si>
    <t>*1</t>
  </si>
  <si>
    <t xml:space="preserve">E18-71                               </t>
  </si>
  <si>
    <t>Ավտոմատացված ջրատաքացուցիչ կաթսա ECOMAX N400                                                                                                                                                                                                                                                                                                                                                 Q= 375կվտ.Q=322500կկալ/ժ.</t>
  </si>
  <si>
    <t>կ-տ</t>
  </si>
  <si>
    <t>*2</t>
  </si>
  <si>
    <t>E19-20</t>
  </si>
  <si>
    <t>Ավտոմատացված գազային այրիչ ECOFLAM MAX GA350                                                                                                                                                                                                                                        100-400կվտ.</t>
  </si>
  <si>
    <t>*3</t>
  </si>
  <si>
    <t xml:space="preserve">E18-166                              </t>
  </si>
  <si>
    <t>Ցանցային պոմպ  WILO TOP-S 65/13 BPH150/360 80T N=2,87կվտ.  n=2800պտ/ր G=25,5մ3/ժ H=20մ.</t>
  </si>
  <si>
    <t>*4</t>
  </si>
  <si>
    <t xml:space="preserve">E16-66                               </t>
  </si>
  <si>
    <t xml:space="preserve">Սնող պոմպ  պոմպ BPH180/280 50T G=12մ3/ժ  H=18մ </t>
  </si>
  <si>
    <t>*5</t>
  </si>
  <si>
    <t>E18-188</t>
  </si>
  <si>
    <t xml:space="preserve">Կեղտազտիչ D=125մմ </t>
  </si>
  <si>
    <t>հատ</t>
  </si>
  <si>
    <t>*6</t>
  </si>
  <si>
    <t>Ц11-342-1</t>
  </si>
  <si>
    <t>ՋñÇ Ùß³ÏÙ³Ý ¿É»Ïïñ³Ù³·ÝÇë³ÛÇÝ ë³ñù AMO-25Y4</t>
  </si>
  <si>
    <t>*7</t>
  </si>
  <si>
    <t>E18-137</t>
  </si>
  <si>
    <t>Ընդարձակման բաք VAREM D=650մմ H=1190</t>
  </si>
  <si>
    <t>E26-86</t>
  </si>
  <si>
    <t>Ծխնելույզի ջերմամեկուսացում</t>
  </si>
  <si>
    <r>
      <t>մ</t>
    </r>
    <r>
      <rPr>
        <vertAlign val="superscript"/>
        <sz val="8"/>
        <rFont val="Arial LatArm"/>
        <family val="2"/>
      </rPr>
      <t>2</t>
    </r>
  </si>
  <si>
    <t>E19-49</t>
  </si>
  <si>
    <t>Պայթուցիչ  կափյուր Ф250ÙÙ</t>
  </si>
  <si>
    <t>Ñ³ï</t>
  </si>
  <si>
    <t>E17-90</t>
  </si>
  <si>
    <t xml:space="preserve">Մետաղական լվացարան </t>
  </si>
  <si>
    <t>E20-527</t>
  </si>
  <si>
    <t xml:space="preserve">Դեֆլեկտոր d=400մմ </t>
  </si>
  <si>
    <t>E16-87</t>
  </si>
  <si>
    <t>ԽáÕáí³Ï³ß³ñÇ ³ÝóÏ³óáõÙ åáÕå³ï» ¿É. ½á¹íáÕ ËáÕáí³ÏÝ»ñÇó Ф133x4,0մմ</t>
  </si>
  <si>
    <t>·Ù</t>
  </si>
  <si>
    <t>E16-84</t>
  </si>
  <si>
    <t>ԽáÕáí³Ï³ß³ñÇ ³ÝóÏ³óáõÙ åáÕå³ï» ¿É. ½á¹íáÕ ËáÕáí³ÏÝ»ñÇó Ф89x4,5մմ</t>
  </si>
  <si>
    <t>E16-40</t>
  </si>
  <si>
    <t>ԽáÕáí³Ï³ß³ñÇ ³ÝóÏ³óáõÙ åáÕå³ï» ջրագազատար ËáÕáí³ÏÝ»ñÇó Ф50մմ</t>
  </si>
  <si>
    <t>E16-39</t>
  </si>
  <si>
    <t>ԽáÕáí³Ï³ß³ñÇ ³ÝóÏ³óáõÙ åáÕå³ï» ջրագազատար ËáÕáí³ÏÝ»ñÇó Ф40մմ</t>
  </si>
  <si>
    <t>E16-38</t>
  </si>
  <si>
    <t>ԽáÕáí³Ï³ß³ñÇ ³ÝóÏ³óáõÙ åáÕå³ï» ջրագազատար ËáÕáí³ÏÝ»ñÇó Ф32մմ</t>
  </si>
  <si>
    <t>E16-37</t>
  </si>
  <si>
    <t>ԽáÕáí³Ï³ß³ñÇ ³ÝóÏ³óáõÙ åáÕå³ï» ջրագազատար ËáÕáí³ÏÝ»ñÇó Ф25մմ</t>
  </si>
  <si>
    <t>E16-35</t>
  </si>
  <si>
    <t>ԽáÕáí³Ï³ß³ñÇ ³ÝóÏ³óáõÙ åáÕå³ï» ջրագազատար ËáÕáí³ÏÝ»ñÇó Ф15մմ</t>
  </si>
  <si>
    <t>E16-220</t>
  </si>
  <si>
    <t>Համակարգի փորձարկում</t>
  </si>
  <si>
    <t>E16-137</t>
  </si>
  <si>
    <t>Պողպատե սողնակների տեղադրում  Ф125ÙÙ</t>
  </si>
  <si>
    <t>E16-136</t>
  </si>
  <si>
    <t>Պողպատե սողնակների տեղադրում  Ф80ÙÙ</t>
  </si>
  <si>
    <t>E16-134</t>
  </si>
  <si>
    <t>Փականների  տեղադրում  Ф32ÙÙ</t>
  </si>
  <si>
    <t>Փականի  տեղադրում  Ф25ÙÙ</t>
  </si>
  <si>
    <t>E18-227</t>
  </si>
  <si>
    <t xml:space="preserve">Էլեկտրակոնտակտային մանոմետր </t>
  </si>
  <si>
    <t xml:space="preserve">E18-229 </t>
  </si>
  <si>
    <t xml:space="preserve">Ավտոմատ օդի թողարկիչ  Ф15ÙÙ </t>
  </si>
  <si>
    <t>Հետադարձ փականների  տեղադրում  Ф80ÙÙ</t>
  </si>
  <si>
    <t>Հետադարձ փականների  տեղադրում  Ф25ÙÙ</t>
  </si>
  <si>
    <t>Թողարկիչ ծորակների   տեղադրում  Ф32ÙÙ</t>
  </si>
  <si>
    <t>Թողարկիչ ծորակների   տեղադրում  Ф20ÙÙ</t>
  </si>
  <si>
    <t xml:space="preserve">Մմանոմետր </t>
  </si>
  <si>
    <t>E18-228</t>
  </si>
  <si>
    <t xml:space="preserve">Ջ»ñÙ³ã³÷»ñÇ ï»Õ³¹ñáõÙ                            </t>
  </si>
  <si>
    <t>E15-614</t>
  </si>
  <si>
    <t>Խողոակաշարի երկշերտ յուղաներկում</t>
  </si>
  <si>
    <t>E15-647</t>
  </si>
  <si>
    <t xml:space="preserve">Խողովակների  հակակոռոզիոն լաքապատում   </t>
  </si>
  <si>
    <t xml:space="preserve">Խողովակների   ջերմամեկուսացում ֆոլգայապատ հանքային բամբակով  </t>
  </si>
  <si>
    <t>E20-696</t>
  </si>
  <si>
    <t>Խողովակների ամրացման մասեր</t>
  </si>
  <si>
    <t>կգ</t>
  </si>
  <si>
    <t>E6-30</t>
  </si>
  <si>
    <t>Բետոնե հենարան սարքավորումների տակ B15 դասի բետոնից</t>
  </si>
  <si>
    <r>
      <t>Ù</t>
    </r>
    <r>
      <rPr>
        <vertAlign val="superscript"/>
        <sz val="8"/>
        <rFont val="Arial LatArm"/>
        <family val="2"/>
      </rPr>
      <t>3</t>
    </r>
  </si>
  <si>
    <t>E16-33</t>
  </si>
  <si>
    <t>Կոյուղու պոլիվինիլքլորիդե խողովակ d=50մմ</t>
  </si>
  <si>
    <t>գմ</t>
  </si>
  <si>
    <t>E16-34</t>
  </si>
  <si>
    <t>Կոյուղու պոլիվինիլքլորիդե խողովակ d=100մմ</t>
  </si>
  <si>
    <t>E17-36</t>
  </si>
  <si>
    <t xml:space="preserve">Հոսակի տեղադրում   Ф50մմ </t>
  </si>
  <si>
    <t>E19-44</t>
  </si>
  <si>
    <t>Բեռնակիր ապահովիչ կափյուր Ф40ÙÙ</t>
  </si>
  <si>
    <t>E16-184</t>
  </si>
  <si>
    <t xml:space="preserve">Հակահրդեհային փականի տեղադրում /620x850x250 մմ չափերի մ/պլաստե արկղով,D50մմ փականով,  20մ  ճկախողովակով /         </t>
  </si>
  <si>
    <t>P17-36</t>
  </si>
  <si>
    <t>Ջրատաքացուցիչ կաթսայի ապամոնտաժում Q=370կվտ.</t>
  </si>
  <si>
    <t>P17-55</t>
  </si>
  <si>
    <t xml:space="preserve">Ցանցային  պոմպերի ապամոնտաժում </t>
  </si>
  <si>
    <t>P17-45</t>
  </si>
  <si>
    <t>Կեղտազտիչի ապամոնտաժում</t>
  </si>
  <si>
    <t>P17-34</t>
  </si>
  <si>
    <t xml:space="preserve">Ընդարձակման բաքի ապամոնտաժում </t>
  </si>
  <si>
    <t>P19-2</t>
  </si>
  <si>
    <t xml:space="preserve">Պողպատյա խողովակների ապամոնտաժում </t>
  </si>
  <si>
    <t>Ընդամենը</t>
  </si>
  <si>
    <t>%</t>
  </si>
  <si>
    <t>E16-60</t>
  </si>
  <si>
    <t>ՊáÕå³ï» անկար ËáÕáí³ÏÝ»ñÇ մոնտաժում Ф159x4,0մմ</t>
  </si>
  <si>
    <t>E16-55</t>
  </si>
  <si>
    <t>ՊáÕå³ï» անկար ËáÕáí³ÏÝ»ñÇ մոնտաժում Ф57x3,0մմ</t>
  </si>
  <si>
    <t>ՊáÕå³ï» անկար ËáÕáí³ÏÝ»ñÇ մոնտաժում Ф32մմ</t>
  </si>
  <si>
    <t>ՊáÕå³ï» անկար ËáÕáí³ÏÝ»ñÇ մոնտաժում Ф20մմ</t>
  </si>
  <si>
    <t>ՊáÕå³ï» անկար ËáÕáí³ÏÝ»ñÇ մոնտաժում Ф15մմ</t>
  </si>
  <si>
    <t>Խողովակների 2 շերտ յուղաներկում</t>
  </si>
  <si>
    <t>E19-73</t>
  </si>
  <si>
    <t>Համակարգի պնևմատիկ փորձարկում</t>
  </si>
  <si>
    <t>E25-374</t>
  </si>
  <si>
    <t>Խողովակաշարի փչամաքրում</t>
  </si>
  <si>
    <t>E16-135</t>
  </si>
  <si>
    <t>Փականների տեղադրում  Ф50ÙÙ</t>
  </si>
  <si>
    <t>Փականների  տեղադրում  Ф20ÙÙ</t>
  </si>
  <si>
    <t>Փականների  տեղադրում  Ф15ÙÙ</t>
  </si>
  <si>
    <t>E16-58</t>
  </si>
  <si>
    <t>Պատյան åáÕå³ï» ËáÕáí³ÏÝ»ñÇó Ф100մմ, L=0.6մ,1հատ</t>
  </si>
  <si>
    <t>E20-409</t>
  </si>
  <si>
    <t>Ժալյուզային ցանցի տեղադրում 1400x150մմ</t>
  </si>
  <si>
    <t>Գազատարի ամրացման կեռիկներ հենապատին</t>
  </si>
  <si>
    <t>E24-332</t>
  </si>
  <si>
    <t>Միացում գործող գազատարին  Ф57x3,0մմ</t>
  </si>
  <si>
    <t>տեղ</t>
  </si>
  <si>
    <t>*17</t>
  </si>
  <si>
    <t xml:space="preserve">11-343-1       11-540-13                                  </t>
  </si>
  <si>
    <t>Ազդանշանային սարք Էլեկտրամագնիսական կափույրով</t>
  </si>
  <si>
    <t>Ընդամենը Բաժիններ</t>
  </si>
  <si>
    <t>ԱԱՀ</t>
  </si>
  <si>
    <t xml:space="preserve">Ընդամենը </t>
  </si>
  <si>
    <t>&lt;&lt;Երևանի Հ․ 195 Ավագ Դպրոց&gt;&gt; ՊՈԱԿ-ի կաթսայատան վերանորոգում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</si>
</sst>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%"/>
    <numFmt numFmtId="166" formatCode="0.0"/>
  </numFmts>
  <fonts count="22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 LatArm"/>
      <family val="2"/>
      <charset val="204"/>
    </font>
    <font>
      <sz val="10"/>
      <name val="Arial LatArm"/>
      <family val="2"/>
      <charset val="204"/>
    </font>
    <font>
      <sz val="10"/>
      <name val="Arial LatArm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9"/>
      <name val="Arial LatArm"/>
      <family val="2"/>
    </font>
    <font>
      <sz val="8"/>
      <name val="Arial LatArm"/>
      <family val="2"/>
      <charset val="204"/>
    </font>
    <font>
      <b/>
      <sz val="11"/>
      <name val="Arial LatArm"/>
      <family val="2"/>
    </font>
    <font>
      <sz val="8"/>
      <name val="Arial LatArm"/>
      <family val="2"/>
    </font>
    <font>
      <sz val="10"/>
      <name val="Arial"/>
      <family val="2"/>
    </font>
    <font>
      <sz val="8"/>
      <name val="Arial Armenian"/>
      <family val="2"/>
    </font>
    <font>
      <vertAlign val="superscript"/>
      <sz val="8"/>
      <name val="Arial LatArm"/>
      <family val="2"/>
    </font>
    <font>
      <b/>
      <sz val="8"/>
      <name val="Arial LatArm"/>
      <family val="2"/>
      <charset val="204"/>
    </font>
    <font>
      <b/>
      <sz val="8"/>
      <name val="Arial Armenian"/>
      <family val="2"/>
    </font>
    <font>
      <b/>
      <sz val="8"/>
      <name val="Arial LatArm"/>
      <family val="2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sz val="12"/>
      <name val="Arial LatArm"/>
      <family val="2"/>
    </font>
    <font>
      <b/>
      <sz val="11"/>
      <name val="Arial LatArm"/>
      <family val="2"/>
      <charset val="204"/>
    </font>
    <font>
      <b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" fillId="0" borderId="0"/>
  </cellStyleXfs>
  <cellXfs count="133">
    <xf numFmtId="0" fontId="0" fillId="0" borderId="0" xfId="0"/>
    <xf numFmtId="0" fontId="3" fillId="0" borderId="0" xfId="0" applyFont="1"/>
    <xf numFmtId="0" fontId="3" fillId="2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1" applyFont="1" applyFill="1"/>
    <xf numFmtId="49" fontId="6" fillId="0" borderId="1" xfId="0" applyNumberFormat="1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0" fontId="3" fillId="0" borderId="0" xfId="0" applyNumberFormat="1" applyFont="1"/>
    <xf numFmtId="0" fontId="6" fillId="0" borderId="0" xfId="0" applyFont="1"/>
    <xf numFmtId="2" fontId="3" fillId="0" borderId="0" xfId="0" applyNumberFormat="1" applyFont="1"/>
    <xf numFmtId="165" fontId="3" fillId="0" borderId="0" xfId="0" applyNumberFormat="1" applyFont="1"/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/>
    </xf>
    <xf numFmtId="0" fontId="3" fillId="0" borderId="0" xfId="0" applyFont="1" applyBorder="1"/>
    <xf numFmtId="2" fontId="18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/>
    <xf numFmtId="0" fontId="18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164" fontId="8" fillId="0" borderId="3" xfId="0" applyNumberFormat="1" applyFont="1" applyBorder="1" applyAlignment="1">
      <alignment horizontal="left" vertical="center"/>
    </xf>
    <xf numFmtId="2" fontId="8" fillId="0" borderId="2" xfId="1" applyNumberFormat="1" applyFont="1" applyFill="1" applyBorder="1" applyAlignment="1">
      <alignment horizontal="center" vertical="center"/>
    </xf>
    <xf numFmtId="2" fontId="8" fillId="0" borderId="5" xfId="1" applyNumberFormat="1" applyFont="1" applyFill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center" vertical="center"/>
    </xf>
    <xf numFmtId="164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12" fillId="0" borderId="2" xfId="2" applyFont="1" applyFill="1" applyBorder="1" applyAlignment="1">
      <alignment horizontal="left" vertical="center"/>
    </xf>
    <xf numFmtId="0" fontId="12" fillId="0" borderId="5" xfId="2" applyFont="1" applyFill="1" applyBorder="1" applyAlignment="1">
      <alignment horizontal="left" vertical="center"/>
    </xf>
    <xf numFmtId="0" fontId="12" fillId="0" borderId="3" xfId="2" applyFont="1" applyFill="1" applyBorder="1" applyAlignment="1">
      <alignment horizontal="left" vertical="center"/>
    </xf>
    <xf numFmtId="166" fontId="12" fillId="0" borderId="1" xfId="2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1" fillId="0" borderId="6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</cellXfs>
  <cellStyles count="4">
    <cellStyle name="Normal" xfId="0" builtinId="0"/>
    <cellStyle name="Normal 10 2" xfId="3" xr:uid="{00000000-0005-0000-0000-000000000000}"/>
    <cellStyle name="Normal 2_getap jur" xfId="1" xr:uid="{00000000-0005-0000-0000-000001000000}"/>
    <cellStyle name="Normal 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195%20dproci%20katsayatan%20veranorogu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gir"/>
      <sheetName val="Titul"/>
      <sheetName val="bov"/>
      <sheetName val="bac "/>
      <sheetName val="Obyekt"/>
      <sheetName val="Ampop"/>
      <sheetName val="caval"/>
      <sheetName val="1"/>
      <sheetName val="2"/>
      <sheetName val="Caval miavor gnerov"/>
      <sheetName val="Лист1"/>
      <sheetName val="SEPTEMBER"/>
      <sheetName val="TER AKT"/>
    </sheetNames>
    <sheetDataSet>
      <sheetData sheetId="0"/>
      <sheetData sheetId="1"/>
      <sheetData sheetId="2"/>
      <sheetData sheetId="3"/>
      <sheetData sheetId="4"/>
      <sheetData sheetId="5">
        <row r="14">
          <cell r="B14" t="str">
            <v>Կաթսայատան գազամատակարարում</v>
          </cell>
        </row>
        <row r="34">
          <cell r="A34">
            <v>1.5E-3</v>
          </cell>
        </row>
        <row r="36">
          <cell r="A36">
            <v>7.4999999999999997E-3</v>
          </cell>
        </row>
        <row r="38">
          <cell r="A38">
            <v>0.02</v>
          </cell>
        </row>
        <row r="40">
          <cell r="A40">
            <v>4.0000000000000001E-3</v>
          </cell>
        </row>
      </sheetData>
      <sheetData sheetId="6"/>
      <sheetData sheetId="7">
        <row r="3">
          <cell r="D3" t="str">
            <v>&lt;&lt;Երևանի Հ․ 195 Ավագ Դպռոց&gt;&gt; ՊՈԱԿ-ի կաթսայատան վերանորոգում</v>
          </cell>
        </row>
        <row r="7">
          <cell r="A7" t="str">
            <v>Կաթսայատան ջերմատեխնիկական մաս</v>
          </cell>
        </row>
        <row r="18">
          <cell r="N18">
            <v>3667.212</v>
          </cell>
        </row>
        <row r="23">
          <cell r="N23">
            <v>318.91000000000003</v>
          </cell>
        </row>
        <row r="28">
          <cell r="N28">
            <v>370.2</v>
          </cell>
        </row>
        <row r="33">
          <cell r="N33">
            <v>432.4</v>
          </cell>
        </row>
        <row r="38">
          <cell r="N38">
            <v>67.3</v>
          </cell>
        </row>
        <row r="43">
          <cell r="N43">
            <v>178.2</v>
          </cell>
        </row>
        <row r="48">
          <cell r="N48">
            <v>256.2</v>
          </cell>
        </row>
      </sheetData>
      <sheetData sheetId="8">
        <row r="98">
          <cell r="N98">
            <v>18</v>
          </cell>
        </row>
      </sheetData>
      <sheetData sheetId="9">
        <row r="340">
          <cell r="H340">
            <v>18002.342983508068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2"/>
  <sheetViews>
    <sheetView tabSelected="1" view="pageBreakPreview" zoomScaleNormal="100" zoomScaleSheetLayoutView="100" workbookViewId="0">
      <selection sqref="A1:H1"/>
    </sheetView>
  </sheetViews>
  <sheetFormatPr defaultColWidth="9.109375" defaultRowHeight="20.399999999999999"/>
  <cols>
    <col min="1" max="1" width="4.33203125" style="1" customWidth="1"/>
    <col min="2" max="2" width="4.44140625" style="2" hidden="1" customWidth="1"/>
    <col min="3" max="3" width="48.88671875" style="44" customWidth="1"/>
    <col min="4" max="4" width="7.88671875" style="4" customWidth="1"/>
    <col min="5" max="5" width="7.88671875" style="5" customWidth="1"/>
    <col min="6" max="6" width="35.6640625" style="6" hidden="1" customWidth="1"/>
    <col min="7" max="7" width="9.44140625" style="5" customWidth="1"/>
    <col min="8" max="8" width="14.109375" style="7" customWidth="1"/>
    <col min="9" max="9" width="15.5546875" style="1" customWidth="1"/>
    <col min="10" max="10" width="1.88671875" style="1" customWidth="1"/>
    <col min="11" max="11" width="13" style="1" hidden="1" customWidth="1"/>
    <col min="12" max="12" width="5.5546875" style="1" hidden="1" customWidth="1"/>
    <col min="13" max="13" width="13" style="1" hidden="1" customWidth="1"/>
    <col min="14" max="15" width="0" style="1" hidden="1" customWidth="1"/>
    <col min="16" max="16" width="8" style="1" hidden="1" customWidth="1"/>
    <col min="17" max="17" width="10.44140625" style="1" hidden="1" customWidth="1"/>
    <col min="18" max="18" width="10.33203125" style="1" customWidth="1"/>
    <col min="19" max="19" width="7.6640625" style="1" customWidth="1"/>
    <col min="20" max="16384" width="9.109375" style="1"/>
  </cols>
  <sheetData>
    <row r="1" spans="1:18" ht="42.75" customHeight="1">
      <c r="A1" s="51" t="s">
        <v>146</v>
      </c>
      <c r="B1" s="51"/>
      <c r="C1" s="51"/>
      <c r="D1" s="51"/>
      <c r="E1" s="51"/>
      <c r="F1" s="51"/>
      <c r="G1" s="51"/>
      <c r="H1" s="51"/>
      <c r="K1" s="52" t="s">
        <v>0</v>
      </c>
      <c r="L1" s="52"/>
      <c r="M1" s="52"/>
      <c r="N1" s="52"/>
      <c r="O1" s="52"/>
      <c r="P1" s="52"/>
      <c r="Q1" s="52"/>
    </row>
    <row r="2" spans="1:18" ht="12.75" customHeight="1">
      <c r="A2" s="53"/>
      <c r="B2" s="53"/>
      <c r="C2" s="53"/>
      <c r="D2" s="53"/>
      <c r="E2" s="53"/>
      <c r="F2" s="53"/>
      <c r="G2" s="53"/>
      <c r="H2" s="53"/>
    </row>
    <row r="3" spans="1:18" ht="13.8">
      <c r="A3" s="54" t="s">
        <v>1</v>
      </c>
      <c r="B3" s="54"/>
      <c r="C3" s="54"/>
      <c r="D3" s="54"/>
      <c r="E3" s="54"/>
      <c r="F3" s="54"/>
      <c r="G3" s="54"/>
      <c r="H3" s="54"/>
      <c r="M3" s="1">
        <f>Q6*Q7*Q8*Q9*Q10*1.11*1.2</f>
        <v>1.5594233316036805</v>
      </c>
    </row>
    <row r="4" spans="1:18" ht="7.5" customHeight="1">
      <c r="C4" s="3"/>
    </row>
    <row r="5" spans="1:18" ht="13.2" customHeight="1">
      <c r="A5" s="55" t="s">
        <v>2</v>
      </c>
      <c r="B5" s="56" t="s">
        <v>2</v>
      </c>
      <c r="C5" s="57" t="s">
        <v>3</v>
      </c>
      <c r="D5" s="57" t="s">
        <v>4</v>
      </c>
      <c r="E5" s="58" t="s">
        <v>5</v>
      </c>
      <c r="F5" s="59">
        <v>55555555</v>
      </c>
      <c r="G5" s="46" t="s">
        <v>6</v>
      </c>
      <c r="H5" s="46" t="s">
        <v>7</v>
      </c>
      <c r="K5" s="47" t="s">
        <v>8</v>
      </c>
      <c r="M5" s="47" t="s">
        <v>8</v>
      </c>
    </row>
    <row r="6" spans="1:18" ht="46.2" customHeight="1">
      <c r="A6" s="55"/>
      <c r="B6" s="56"/>
      <c r="C6" s="57"/>
      <c r="D6" s="57"/>
      <c r="E6" s="58"/>
      <c r="F6" s="59"/>
      <c r="G6" s="46"/>
      <c r="H6" s="46"/>
      <c r="K6" s="48"/>
      <c r="M6" s="48"/>
      <c r="N6" s="49" t="s">
        <v>9</v>
      </c>
      <c r="O6" s="50"/>
      <c r="P6" s="50"/>
      <c r="Q6" s="8">
        <v>1.133</v>
      </c>
    </row>
    <row r="7" spans="1:18" ht="15" customHeight="1">
      <c r="A7" s="9">
        <v>1</v>
      </c>
      <c r="B7" s="10">
        <v>1</v>
      </c>
      <c r="C7" s="11">
        <v>2</v>
      </c>
      <c r="D7" s="12">
        <v>3</v>
      </c>
      <c r="E7" s="13">
        <v>4</v>
      </c>
      <c r="F7" s="14">
        <v>555555</v>
      </c>
      <c r="G7" s="13">
        <v>5</v>
      </c>
      <c r="H7" s="13">
        <v>6</v>
      </c>
      <c r="K7" s="15">
        <v>5</v>
      </c>
      <c r="M7" s="15">
        <v>5</v>
      </c>
      <c r="N7" s="49" t="s">
        <v>10</v>
      </c>
      <c r="O7" s="50"/>
      <c r="P7" s="50"/>
      <c r="Q7" s="8">
        <f>1+[1]Ampop!A36*1</f>
        <v>1.0075000000000001</v>
      </c>
      <c r="R7" s="16"/>
    </row>
    <row r="8" spans="1:18" ht="7.2" customHeight="1">
      <c r="A8" s="67"/>
      <c r="B8" s="70"/>
      <c r="C8" s="73" t="str">
        <f>'[1]1'!A7</f>
        <v>Կաթսայատան ջերմատեխնիկական մաս</v>
      </c>
      <c r="D8" s="76"/>
      <c r="E8" s="79"/>
      <c r="F8" s="82"/>
      <c r="G8" s="60"/>
      <c r="H8" s="60"/>
      <c r="K8" s="61">
        <f>+F8</f>
        <v>0</v>
      </c>
      <c r="M8" s="64">
        <f>K8*$M$3</f>
        <v>0</v>
      </c>
      <c r="N8" s="49" t="s">
        <v>11</v>
      </c>
      <c r="O8" s="50"/>
      <c r="P8" s="50"/>
      <c r="Q8" s="8">
        <f>1+[1]Ampop!A38*1</f>
        <v>1.02</v>
      </c>
      <c r="R8" s="16"/>
    </row>
    <row r="9" spans="1:18" ht="7.2" customHeight="1">
      <c r="A9" s="68"/>
      <c r="B9" s="71"/>
      <c r="C9" s="74"/>
      <c r="D9" s="77"/>
      <c r="E9" s="80"/>
      <c r="F9" s="83"/>
      <c r="G9" s="60"/>
      <c r="H9" s="60"/>
      <c r="K9" s="62"/>
      <c r="M9" s="65"/>
      <c r="N9" s="49" t="s">
        <v>12</v>
      </c>
      <c r="O9" s="50"/>
      <c r="P9" s="50"/>
      <c r="Q9" s="8">
        <f>1+[1]Ampop!A40*1</f>
        <v>1.004</v>
      </c>
      <c r="R9" s="16"/>
    </row>
    <row r="10" spans="1:18" ht="7.2" customHeight="1">
      <c r="A10" s="68"/>
      <c r="B10" s="71"/>
      <c r="C10" s="74"/>
      <c r="D10" s="77"/>
      <c r="E10" s="80"/>
      <c r="F10" s="83"/>
      <c r="G10" s="60"/>
      <c r="H10" s="60"/>
      <c r="K10" s="62"/>
      <c r="M10" s="65"/>
      <c r="N10" s="49" t="s">
        <v>13</v>
      </c>
      <c r="O10" s="50"/>
      <c r="P10" s="50"/>
      <c r="Q10" s="8">
        <f>1+[1]Ampop!A34*1</f>
        <v>1.0015000000000001</v>
      </c>
      <c r="R10" s="16"/>
    </row>
    <row r="11" spans="1:18" ht="7.2" customHeight="1">
      <c r="A11" s="68"/>
      <c r="B11" s="71"/>
      <c r="C11" s="74"/>
      <c r="D11" s="77"/>
      <c r="E11" s="80"/>
      <c r="F11" s="83"/>
      <c r="G11" s="60"/>
      <c r="H11" s="60"/>
      <c r="K11" s="62"/>
      <c r="M11" s="65"/>
      <c r="N11" s="17"/>
      <c r="O11" s="17"/>
      <c r="P11" s="17"/>
    </row>
    <row r="12" spans="1:18" ht="7.2" customHeight="1">
      <c r="A12" s="69"/>
      <c r="B12" s="72"/>
      <c r="C12" s="75"/>
      <c r="D12" s="78"/>
      <c r="E12" s="81"/>
      <c r="F12" s="84"/>
      <c r="G12" s="60"/>
      <c r="H12" s="60"/>
      <c r="K12" s="63"/>
      <c r="M12" s="66"/>
    </row>
    <row r="13" spans="1:18" ht="13.2">
      <c r="A13" s="86" t="s">
        <v>14</v>
      </c>
      <c r="B13" s="93" t="s">
        <v>15</v>
      </c>
      <c r="C13" s="94" t="s">
        <v>16</v>
      </c>
      <c r="D13" s="91" t="s">
        <v>17</v>
      </c>
      <c r="E13" s="92">
        <v>2</v>
      </c>
      <c r="F13" s="82">
        <f>4210.6958267744-'[1]1'!N18</f>
        <v>543.48382677440031</v>
      </c>
      <c r="G13" s="85"/>
      <c r="H13" s="60"/>
      <c r="K13" s="61">
        <f>+F13</f>
        <v>543.48382677440031</v>
      </c>
      <c r="M13" s="64">
        <f>K13*$M$3</f>
        <v>847.52135982125287</v>
      </c>
      <c r="R13" s="18"/>
    </row>
    <row r="14" spans="1:18" ht="6" customHeight="1">
      <c r="A14" s="87"/>
      <c r="B14" s="93"/>
      <c r="C14" s="94"/>
      <c r="D14" s="91"/>
      <c r="E14" s="92"/>
      <c r="F14" s="83"/>
      <c r="G14" s="85"/>
      <c r="H14" s="60"/>
      <c r="K14" s="62"/>
      <c r="M14" s="65"/>
      <c r="R14" s="18"/>
    </row>
    <row r="15" spans="1:18" ht="6" customHeight="1">
      <c r="A15" s="87"/>
      <c r="B15" s="93"/>
      <c r="C15" s="94"/>
      <c r="D15" s="91"/>
      <c r="E15" s="92"/>
      <c r="F15" s="83"/>
      <c r="G15" s="85"/>
      <c r="H15" s="60"/>
      <c r="K15" s="62"/>
      <c r="M15" s="65"/>
      <c r="R15" s="18"/>
    </row>
    <row r="16" spans="1:18" ht="6" customHeight="1">
      <c r="A16" s="87"/>
      <c r="B16" s="93"/>
      <c r="C16" s="94"/>
      <c r="D16" s="91"/>
      <c r="E16" s="92"/>
      <c r="F16" s="83"/>
      <c r="G16" s="85"/>
      <c r="H16" s="60"/>
      <c r="K16" s="62"/>
      <c r="M16" s="65"/>
      <c r="R16" s="18"/>
    </row>
    <row r="17" spans="1:18" ht="6" customHeight="1">
      <c r="A17" s="88"/>
      <c r="B17" s="93"/>
      <c r="C17" s="94"/>
      <c r="D17" s="91"/>
      <c r="E17" s="92"/>
      <c r="F17" s="84"/>
      <c r="G17" s="85"/>
      <c r="H17" s="60"/>
      <c r="K17" s="63"/>
      <c r="M17" s="66"/>
      <c r="R17" s="18"/>
    </row>
    <row r="18" spans="1:18" ht="6" customHeight="1">
      <c r="A18" s="86" t="s">
        <v>18</v>
      </c>
      <c r="B18" s="89" t="s">
        <v>19</v>
      </c>
      <c r="C18" s="90" t="s">
        <v>20</v>
      </c>
      <c r="D18" s="91" t="s">
        <v>17</v>
      </c>
      <c r="E18" s="92">
        <v>2</v>
      </c>
      <c r="F18" s="82">
        <f>374.465506992-'[1]1'!N23</f>
        <v>55.555506991999948</v>
      </c>
      <c r="G18" s="85"/>
      <c r="H18" s="95"/>
      <c r="K18" s="61">
        <f>+F18</f>
        <v>55.555506991999948</v>
      </c>
      <c r="M18" s="64">
        <f>K18*$M$3</f>
        <v>86.634553802396127</v>
      </c>
      <c r="R18" s="18"/>
    </row>
    <row r="19" spans="1:18" ht="6" customHeight="1">
      <c r="A19" s="87"/>
      <c r="B19" s="89"/>
      <c r="C19" s="90"/>
      <c r="D19" s="91"/>
      <c r="E19" s="92"/>
      <c r="F19" s="83"/>
      <c r="G19" s="85"/>
      <c r="H19" s="96"/>
      <c r="K19" s="62"/>
      <c r="M19" s="65"/>
      <c r="R19" s="18"/>
    </row>
    <row r="20" spans="1:18" ht="6" customHeight="1">
      <c r="A20" s="87"/>
      <c r="B20" s="89"/>
      <c r="C20" s="90"/>
      <c r="D20" s="91"/>
      <c r="E20" s="92"/>
      <c r="F20" s="83"/>
      <c r="G20" s="85"/>
      <c r="H20" s="96"/>
      <c r="K20" s="62"/>
      <c r="M20" s="65"/>
      <c r="R20" s="18"/>
    </row>
    <row r="21" spans="1:18" ht="6" customHeight="1">
      <c r="A21" s="87"/>
      <c r="B21" s="89"/>
      <c r="C21" s="90"/>
      <c r="D21" s="91"/>
      <c r="E21" s="92"/>
      <c r="F21" s="83"/>
      <c r="G21" s="85"/>
      <c r="H21" s="96"/>
      <c r="K21" s="62"/>
      <c r="M21" s="65"/>
      <c r="R21" s="18"/>
    </row>
    <row r="22" spans="1:18" ht="6" customHeight="1">
      <c r="A22" s="88"/>
      <c r="B22" s="89"/>
      <c r="C22" s="90"/>
      <c r="D22" s="91"/>
      <c r="E22" s="92"/>
      <c r="F22" s="84"/>
      <c r="G22" s="85"/>
      <c r="H22" s="97"/>
      <c r="K22" s="63"/>
      <c r="M22" s="66"/>
      <c r="R22" s="18"/>
    </row>
    <row r="23" spans="1:18" ht="6" customHeight="1">
      <c r="A23" s="86" t="s">
        <v>21</v>
      </c>
      <c r="B23" s="93" t="s">
        <v>22</v>
      </c>
      <c r="C23" s="94" t="s">
        <v>23</v>
      </c>
      <c r="D23" s="91" t="s">
        <v>17</v>
      </c>
      <c r="E23" s="92">
        <v>2</v>
      </c>
      <c r="F23" s="82">
        <f>435.53629014-'[1]1'!N28</f>
        <v>65.336290140000017</v>
      </c>
      <c r="G23" s="85"/>
      <c r="H23" s="95"/>
      <c r="K23" s="61">
        <f>+F23</f>
        <v>65.336290140000017</v>
      </c>
      <c r="M23" s="64">
        <f>K23*$M$3</f>
        <v>101.88693524474353</v>
      </c>
      <c r="R23" s="18"/>
    </row>
    <row r="24" spans="1:18" ht="6" customHeight="1">
      <c r="A24" s="87"/>
      <c r="B24" s="93"/>
      <c r="C24" s="94"/>
      <c r="D24" s="91"/>
      <c r="E24" s="92"/>
      <c r="F24" s="83"/>
      <c r="G24" s="85"/>
      <c r="H24" s="96"/>
      <c r="K24" s="62"/>
      <c r="M24" s="65"/>
      <c r="R24" s="18"/>
    </row>
    <row r="25" spans="1:18" ht="6" customHeight="1">
      <c r="A25" s="87"/>
      <c r="B25" s="93"/>
      <c r="C25" s="94"/>
      <c r="D25" s="91"/>
      <c r="E25" s="92"/>
      <c r="F25" s="83"/>
      <c r="G25" s="85"/>
      <c r="H25" s="96"/>
      <c r="K25" s="62"/>
      <c r="M25" s="65"/>
      <c r="R25" s="18"/>
    </row>
    <row r="26" spans="1:18" ht="6" customHeight="1">
      <c r="A26" s="87"/>
      <c r="B26" s="93"/>
      <c r="C26" s="94"/>
      <c r="D26" s="91"/>
      <c r="E26" s="92"/>
      <c r="F26" s="83"/>
      <c r="G26" s="85"/>
      <c r="H26" s="96"/>
      <c r="K26" s="62"/>
      <c r="M26" s="65"/>
      <c r="R26" s="18"/>
    </row>
    <row r="27" spans="1:18" ht="6" customHeight="1">
      <c r="A27" s="88"/>
      <c r="B27" s="93"/>
      <c r="C27" s="94"/>
      <c r="D27" s="91"/>
      <c r="E27" s="92"/>
      <c r="F27" s="84"/>
      <c r="G27" s="85"/>
      <c r="H27" s="97"/>
      <c r="K27" s="63"/>
      <c r="M27" s="66"/>
      <c r="Q27" s="16"/>
      <c r="R27" s="18"/>
    </row>
    <row r="28" spans="1:18" ht="6" customHeight="1">
      <c r="A28" s="86" t="s">
        <v>24</v>
      </c>
      <c r="B28" s="93" t="s">
        <v>25</v>
      </c>
      <c r="C28" s="94" t="s">
        <v>26</v>
      </c>
      <c r="D28" s="91" t="s">
        <v>17</v>
      </c>
      <c r="E28" s="92">
        <v>2</v>
      </c>
      <c r="F28" s="98">
        <f>505.96293678-'[1]1'!N33</f>
        <v>73.56293678000003</v>
      </c>
      <c r="G28" s="85"/>
      <c r="H28" s="95"/>
      <c r="K28" s="61">
        <f>+F28</f>
        <v>73.56293678000003</v>
      </c>
      <c r="M28" s="64">
        <f>K28*$M$3</f>
        <v>114.71575995601857</v>
      </c>
      <c r="R28" s="18"/>
    </row>
    <row r="29" spans="1:18" ht="6" customHeight="1">
      <c r="A29" s="87"/>
      <c r="B29" s="93"/>
      <c r="C29" s="94"/>
      <c r="D29" s="91"/>
      <c r="E29" s="92"/>
      <c r="F29" s="98"/>
      <c r="G29" s="85"/>
      <c r="H29" s="96"/>
      <c r="K29" s="62"/>
      <c r="M29" s="65"/>
      <c r="R29" s="18"/>
    </row>
    <row r="30" spans="1:18" ht="6" customHeight="1">
      <c r="A30" s="87"/>
      <c r="B30" s="93"/>
      <c r="C30" s="94"/>
      <c r="D30" s="91"/>
      <c r="E30" s="92"/>
      <c r="F30" s="98"/>
      <c r="G30" s="85"/>
      <c r="H30" s="96"/>
      <c r="K30" s="62"/>
      <c r="M30" s="65"/>
      <c r="Q30" s="19"/>
      <c r="R30" s="18"/>
    </row>
    <row r="31" spans="1:18" ht="6" customHeight="1">
      <c r="A31" s="87"/>
      <c r="B31" s="93"/>
      <c r="C31" s="94"/>
      <c r="D31" s="91"/>
      <c r="E31" s="92"/>
      <c r="F31" s="98"/>
      <c r="G31" s="85"/>
      <c r="H31" s="96"/>
      <c r="K31" s="62"/>
      <c r="M31" s="65"/>
      <c r="R31" s="18"/>
    </row>
    <row r="32" spans="1:18" ht="6" customHeight="1">
      <c r="A32" s="88"/>
      <c r="B32" s="93"/>
      <c r="C32" s="94"/>
      <c r="D32" s="91"/>
      <c r="E32" s="92"/>
      <c r="F32" s="98"/>
      <c r="G32" s="85"/>
      <c r="H32" s="97"/>
      <c r="K32" s="63"/>
      <c r="M32" s="66"/>
      <c r="R32" s="18"/>
    </row>
    <row r="33" spans="1:18" ht="6" customHeight="1">
      <c r="A33" s="86" t="s">
        <v>27</v>
      </c>
      <c r="B33" s="89" t="s">
        <v>28</v>
      </c>
      <c r="C33" s="94" t="s">
        <v>29</v>
      </c>
      <c r="D33" s="91" t="s">
        <v>30</v>
      </c>
      <c r="E33" s="99">
        <v>1</v>
      </c>
      <c r="F33" s="100">
        <f>87.37221336-'[1]1'!N38</f>
        <v>20.072213360000006</v>
      </c>
      <c r="G33" s="85"/>
      <c r="H33" s="95"/>
      <c r="K33" s="61">
        <f>+F33</f>
        <v>20.072213360000006</v>
      </c>
      <c r="M33" s="64">
        <f>K33*$M$3</f>
        <v>31.301077830511115</v>
      </c>
      <c r="R33" s="18"/>
    </row>
    <row r="34" spans="1:18" ht="6" customHeight="1">
      <c r="A34" s="87"/>
      <c r="B34" s="89"/>
      <c r="C34" s="94"/>
      <c r="D34" s="91"/>
      <c r="E34" s="99"/>
      <c r="F34" s="100"/>
      <c r="G34" s="85"/>
      <c r="H34" s="96"/>
      <c r="K34" s="62"/>
      <c r="M34" s="65"/>
      <c r="R34" s="18"/>
    </row>
    <row r="35" spans="1:18" ht="6" customHeight="1">
      <c r="A35" s="87"/>
      <c r="B35" s="89"/>
      <c r="C35" s="94"/>
      <c r="D35" s="91"/>
      <c r="E35" s="99"/>
      <c r="F35" s="100"/>
      <c r="G35" s="85"/>
      <c r="H35" s="96"/>
      <c r="K35" s="62"/>
      <c r="M35" s="65"/>
      <c r="R35" s="18"/>
    </row>
    <row r="36" spans="1:18" ht="6" customHeight="1">
      <c r="A36" s="87"/>
      <c r="B36" s="89"/>
      <c r="C36" s="94"/>
      <c r="D36" s="91"/>
      <c r="E36" s="99"/>
      <c r="F36" s="100"/>
      <c r="G36" s="85"/>
      <c r="H36" s="96"/>
      <c r="K36" s="62"/>
      <c r="M36" s="65"/>
      <c r="R36" s="18"/>
    </row>
    <row r="37" spans="1:18" ht="6" customHeight="1">
      <c r="A37" s="88"/>
      <c r="B37" s="89"/>
      <c r="C37" s="94"/>
      <c r="D37" s="91"/>
      <c r="E37" s="99"/>
      <c r="F37" s="100"/>
      <c r="G37" s="85"/>
      <c r="H37" s="97"/>
      <c r="K37" s="63"/>
      <c r="M37" s="66"/>
      <c r="R37" s="18"/>
    </row>
    <row r="38" spans="1:18" ht="6" customHeight="1">
      <c r="A38" s="86" t="s">
        <v>31</v>
      </c>
      <c r="B38" s="89" t="s">
        <v>32</v>
      </c>
      <c r="C38" s="90" t="s">
        <v>33</v>
      </c>
      <c r="D38" s="101" t="s">
        <v>30</v>
      </c>
      <c r="E38" s="102">
        <v>1</v>
      </c>
      <c r="F38" s="98">
        <f>222.16283714-'[1]1'!N43</f>
        <v>43.962837140000005</v>
      </c>
      <c r="G38" s="85"/>
      <c r="H38" s="95"/>
      <c r="K38" s="61">
        <f>+F38</f>
        <v>43.962837140000005</v>
      </c>
      <c r="M38" s="64">
        <f>K38*$M$3</f>
        <v>68.55667395960883</v>
      </c>
      <c r="R38" s="18"/>
    </row>
    <row r="39" spans="1:18" ht="6" customHeight="1">
      <c r="A39" s="87"/>
      <c r="B39" s="89"/>
      <c r="C39" s="90"/>
      <c r="D39" s="101"/>
      <c r="E39" s="102"/>
      <c r="F39" s="98"/>
      <c r="G39" s="85"/>
      <c r="H39" s="96"/>
      <c r="K39" s="62"/>
      <c r="M39" s="65"/>
      <c r="R39" s="18"/>
    </row>
    <row r="40" spans="1:18" ht="6" customHeight="1">
      <c r="A40" s="87"/>
      <c r="B40" s="89"/>
      <c r="C40" s="90"/>
      <c r="D40" s="101"/>
      <c r="E40" s="102"/>
      <c r="F40" s="98"/>
      <c r="G40" s="85"/>
      <c r="H40" s="96"/>
      <c r="K40" s="62"/>
      <c r="M40" s="65"/>
      <c r="R40" s="18"/>
    </row>
    <row r="41" spans="1:18" ht="6" customHeight="1">
      <c r="A41" s="87"/>
      <c r="B41" s="89"/>
      <c r="C41" s="90"/>
      <c r="D41" s="101"/>
      <c r="E41" s="102"/>
      <c r="F41" s="98"/>
      <c r="G41" s="85"/>
      <c r="H41" s="96"/>
      <c r="K41" s="62"/>
      <c r="M41" s="65"/>
      <c r="R41" s="18"/>
    </row>
    <row r="42" spans="1:18" ht="6" customHeight="1">
      <c r="A42" s="88"/>
      <c r="B42" s="89"/>
      <c r="C42" s="90"/>
      <c r="D42" s="101"/>
      <c r="E42" s="102"/>
      <c r="F42" s="98"/>
      <c r="G42" s="85"/>
      <c r="H42" s="97"/>
      <c r="K42" s="63"/>
      <c r="M42" s="66"/>
      <c r="R42" s="18"/>
    </row>
    <row r="43" spans="1:18" ht="6" customHeight="1">
      <c r="A43" s="86" t="s">
        <v>34</v>
      </c>
      <c r="B43" s="89" t="s">
        <v>35</v>
      </c>
      <c r="C43" s="94" t="s">
        <v>36</v>
      </c>
      <c r="D43" s="91" t="s">
        <v>30</v>
      </c>
      <c r="E43" s="99">
        <v>1</v>
      </c>
      <c r="F43" s="98">
        <f>295.14123434-'[1]1'!N48</f>
        <v>38.941234339999994</v>
      </c>
      <c r="G43" s="85"/>
      <c r="H43" s="95"/>
      <c r="K43" s="61">
        <f>+F43</f>
        <v>38.941234339999994</v>
      </c>
      <c r="M43" s="64">
        <f>K43*$M$3</f>
        <v>60.725869391242441</v>
      </c>
      <c r="R43" s="18"/>
    </row>
    <row r="44" spans="1:18" ht="6" customHeight="1">
      <c r="A44" s="87"/>
      <c r="B44" s="89"/>
      <c r="C44" s="94"/>
      <c r="D44" s="91"/>
      <c r="E44" s="99"/>
      <c r="F44" s="98"/>
      <c r="G44" s="85"/>
      <c r="H44" s="96"/>
      <c r="K44" s="62"/>
      <c r="M44" s="65"/>
      <c r="R44" s="18"/>
    </row>
    <row r="45" spans="1:18" ht="6" customHeight="1">
      <c r="A45" s="87"/>
      <c r="B45" s="89"/>
      <c r="C45" s="94"/>
      <c r="D45" s="91"/>
      <c r="E45" s="99"/>
      <c r="F45" s="98"/>
      <c r="G45" s="85"/>
      <c r="H45" s="96"/>
      <c r="K45" s="62"/>
      <c r="M45" s="65"/>
      <c r="R45" s="18"/>
    </row>
    <row r="46" spans="1:18" ht="6" customHeight="1">
      <c r="A46" s="87"/>
      <c r="B46" s="89"/>
      <c r="C46" s="94"/>
      <c r="D46" s="91"/>
      <c r="E46" s="99"/>
      <c r="F46" s="98"/>
      <c r="G46" s="85"/>
      <c r="H46" s="96"/>
      <c r="K46" s="62"/>
      <c r="M46" s="65"/>
      <c r="R46" s="18"/>
    </row>
    <row r="47" spans="1:18" ht="6" customHeight="1">
      <c r="A47" s="88"/>
      <c r="B47" s="89"/>
      <c r="C47" s="94"/>
      <c r="D47" s="91"/>
      <c r="E47" s="99"/>
      <c r="F47" s="98"/>
      <c r="G47" s="85"/>
      <c r="H47" s="97"/>
      <c r="K47" s="63"/>
      <c r="M47" s="66"/>
      <c r="R47" s="18"/>
    </row>
    <row r="48" spans="1:18" ht="6" customHeight="1">
      <c r="A48" s="86">
        <v>8</v>
      </c>
      <c r="B48" s="89" t="s">
        <v>37</v>
      </c>
      <c r="C48" s="94" t="s">
        <v>38</v>
      </c>
      <c r="D48" s="101" t="s">
        <v>39</v>
      </c>
      <c r="E48" s="102">
        <v>2.4</v>
      </c>
      <c r="F48" s="98">
        <v>1.5327712432519998</v>
      </c>
      <c r="G48" s="79"/>
      <c r="H48" s="95"/>
      <c r="K48" s="61">
        <f>+F48</f>
        <v>1.5327712432519998</v>
      </c>
      <c r="M48" s="64">
        <f>K48*$M$3</f>
        <v>2.3902392387383489</v>
      </c>
      <c r="R48" s="18"/>
    </row>
    <row r="49" spans="1:18" ht="6" customHeight="1">
      <c r="A49" s="87"/>
      <c r="B49" s="89"/>
      <c r="C49" s="94"/>
      <c r="D49" s="101"/>
      <c r="E49" s="102"/>
      <c r="F49" s="98"/>
      <c r="G49" s="80"/>
      <c r="H49" s="96"/>
      <c r="K49" s="62"/>
      <c r="M49" s="65"/>
      <c r="R49" s="18"/>
    </row>
    <row r="50" spans="1:18" ht="6" customHeight="1">
      <c r="A50" s="87"/>
      <c r="B50" s="89"/>
      <c r="C50" s="94"/>
      <c r="D50" s="101"/>
      <c r="E50" s="102"/>
      <c r="F50" s="98"/>
      <c r="G50" s="80"/>
      <c r="H50" s="96"/>
      <c r="K50" s="62"/>
      <c r="M50" s="65"/>
      <c r="R50" s="18"/>
    </row>
    <row r="51" spans="1:18" ht="6" customHeight="1">
      <c r="A51" s="87"/>
      <c r="B51" s="89"/>
      <c r="C51" s="94"/>
      <c r="D51" s="101"/>
      <c r="E51" s="102"/>
      <c r="F51" s="98"/>
      <c r="G51" s="80"/>
      <c r="H51" s="96"/>
      <c r="K51" s="62"/>
      <c r="M51" s="65"/>
      <c r="R51" s="18"/>
    </row>
    <row r="52" spans="1:18" ht="6" customHeight="1">
      <c r="A52" s="88"/>
      <c r="B52" s="89"/>
      <c r="C52" s="94"/>
      <c r="D52" s="101"/>
      <c r="E52" s="102"/>
      <c r="F52" s="98"/>
      <c r="G52" s="81"/>
      <c r="H52" s="97"/>
      <c r="K52" s="63"/>
      <c r="M52" s="66"/>
      <c r="R52" s="18"/>
    </row>
    <row r="53" spans="1:18" ht="6" customHeight="1">
      <c r="A53" s="86">
        <v>9</v>
      </c>
      <c r="B53" s="89" t="s">
        <v>40</v>
      </c>
      <c r="C53" s="90" t="s">
        <v>41</v>
      </c>
      <c r="D53" s="101" t="s">
        <v>42</v>
      </c>
      <c r="E53" s="102">
        <v>2</v>
      </c>
      <c r="F53" s="98">
        <v>49.035376859999992</v>
      </c>
      <c r="G53" s="79"/>
      <c r="H53" s="95"/>
      <c r="K53" s="61">
        <f>+F53</f>
        <v>49.035376859999992</v>
      </c>
      <c r="M53" s="64">
        <f>K53*$M$3</f>
        <v>76.46691074946321</v>
      </c>
      <c r="R53" s="18"/>
    </row>
    <row r="54" spans="1:18" ht="6" customHeight="1">
      <c r="A54" s="87"/>
      <c r="B54" s="89"/>
      <c r="C54" s="90"/>
      <c r="D54" s="101"/>
      <c r="E54" s="102"/>
      <c r="F54" s="98"/>
      <c r="G54" s="80"/>
      <c r="H54" s="96"/>
      <c r="K54" s="62"/>
      <c r="M54" s="65"/>
      <c r="R54" s="18"/>
    </row>
    <row r="55" spans="1:18" ht="6" customHeight="1">
      <c r="A55" s="87"/>
      <c r="B55" s="89"/>
      <c r="C55" s="90"/>
      <c r="D55" s="101"/>
      <c r="E55" s="102"/>
      <c r="F55" s="98"/>
      <c r="G55" s="80"/>
      <c r="H55" s="96"/>
      <c r="K55" s="62"/>
      <c r="M55" s="65"/>
      <c r="R55" s="18"/>
    </row>
    <row r="56" spans="1:18" ht="6" customHeight="1">
      <c r="A56" s="87"/>
      <c r="B56" s="89"/>
      <c r="C56" s="90"/>
      <c r="D56" s="101"/>
      <c r="E56" s="102"/>
      <c r="F56" s="98"/>
      <c r="G56" s="80"/>
      <c r="H56" s="96"/>
      <c r="K56" s="62"/>
      <c r="M56" s="65"/>
      <c r="R56" s="18"/>
    </row>
    <row r="57" spans="1:18" ht="6" customHeight="1">
      <c r="A57" s="88"/>
      <c r="B57" s="89"/>
      <c r="C57" s="90"/>
      <c r="D57" s="101"/>
      <c r="E57" s="102"/>
      <c r="F57" s="98"/>
      <c r="G57" s="81"/>
      <c r="H57" s="97"/>
      <c r="K57" s="63"/>
      <c r="M57" s="66"/>
      <c r="R57" s="18"/>
    </row>
    <row r="58" spans="1:18" ht="6" customHeight="1">
      <c r="A58" s="86">
        <v>10</v>
      </c>
      <c r="B58" s="103" t="s">
        <v>43</v>
      </c>
      <c r="C58" s="94" t="s">
        <v>44</v>
      </c>
      <c r="D58" s="91" t="s">
        <v>30</v>
      </c>
      <c r="E58" s="92">
        <v>1</v>
      </c>
      <c r="F58" s="98">
        <v>8.1261274999999991</v>
      </c>
      <c r="G58" s="79"/>
      <c r="H58" s="95"/>
      <c r="K58" s="61">
        <f>+F58</f>
        <v>8.1261274999999991</v>
      </c>
      <c r="M58" s="64">
        <f>K58*$M$3</f>
        <v>12.672072819086285</v>
      </c>
      <c r="R58" s="18"/>
    </row>
    <row r="59" spans="1:18" ht="6" customHeight="1">
      <c r="A59" s="87"/>
      <c r="B59" s="103"/>
      <c r="C59" s="94"/>
      <c r="D59" s="91"/>
      <c r="E59" s="92"/>
      <c r="F59" s="98"/>
      <c r="G59" s="80"/>
      <c r="H59" s="96"/>
      <c r="K59" s="62"/>
      <c r="M59" s="65"/>
      <c r="R59" s="18"/>
    </row>
    <row r="60" spans="1:18" ht="6" customHeight="1">
      <c r="A60" s="87"/>
      <c r="B60" s="103"/>
      <c r="C60" s="94"/>
      <c r="D60" s="91"/>
      <c r="E60" s="92"/>
      <c r="F60" s="98"/>
      <c r="G60" s="80"/>
      <c r="H60" s="96"/>
      <c r="K60" s="62"/>
      <c r="M60" s="65"/>
      <c r="R60" s="18"/>
    </row>
    <row r="61" spans="1:18" ht="6" customHeight="1">
      <c r="A61" s="87"/>
      <c r="B61" s="103"/>
      <c r="C61" s="94"/>
      <c r="D61" s="91"/>
      <c r="E61" s="92"/>
      <c r="F61" s="98"/>
      <c r="G61" s="80"/>
      <c r="H61" s="96"/>
      <c r="K61" s="62"/>
      <c r="M61" s="65"/>
      <c r="R61" s="18"/>
    </row>
    <row r="62" spans="1:18" ht="6" customHeight="1">
      <c r="A62" s="88"/>
      <c r="B62" s="103"/>
      <c r="C62" s="94"/>
      <c r="D62" s="91"/>
      <c r="E62" s="92"/>
      <c r="F62" s="98"/>
      <c r="G62" s="81"/>
      <c r="H62" s="97"/>
      <c r="K62" s="63"/>
      <c r="M62" s="66"/>
      <c r="R62" s="18"/>
    </row>
    <row r="63" spans="1:18" ht="6" customHeight="1">
      <c r="A63" s="86">
        <v>11</v>
      </c>
      <c r="B63" s="89" t="s">
        <v>45</v>
      </c>
      <c r="C63" s="90" t="s">
        <v>46</v>
      </c>
      <c r="D63" s="104" t="s">
        <v>30</v>
      </c>
      <c r="E63" s="102">
        <v>1</v>
      </c>
      <c r="F63" s="98">
        <v>40.242690479999993</v>
      </c>
      <c r="G63" s="79"/>
      <c r="H63" s="95"/>
      <c r="K63" s="61">
        <f>+F63</f>
        <v>40.242690479999993</v>
      </c>
      <c r="M63" s="64">
        <f>K63*$M$3</f>
        <v>62.755390461017306</v>
      </c>
      <c r="R63" s="18"/>
    </row>
    <row r="64" spans="1:18" ht="6" customHeight="1">
      <c r="A64" s="87"/>
      <c r="B64" s="89"/>
      <c r="C64" s="90"/>
      <c r="D64" s="104"/>
      <c r="E64" s="102"/>
      <c r="F64" s="98"/>
      <c r="G64" s="80"/>
      <c r="H64" s="96"/>
      <c r="K64" s="62"/>
      <c r="M64" s="65"/>
      <c r="R64" s="18"/>
    </row>
    <row r="65" spans="1:18" ht="6" customHeight="1">
      <c r="A65" s="87"/>
      <c r="B65" s="89"/>
      <c r="C65" s="90"/>
      <c r="D65" s="104"/>
      <c r="E65" s="102"/>
      <c r="F65" s="98"/>
      <c r="G65" s="80"/>
      <c r="H65" s="96"/>
      <c r="K65" s="62"/>
      <c r="M65" s="65"/>
      <c r="R65" s="18"/>
    </row>
    <row r="66" spans="1:18" ht="6" customHeight="1">
      <c r="A66" s="87"/>
      <c r="B66" s="89"/>
      <c r="C66" s="90"/>
      <c r="D66" s="104"/>
      <c r="E66" s="102"/>
      <c r="F66" s="98"/>
      <c r="G66" s="80"/>
      <c r="H66" s="96"/>
      <c r="K66" s="62"/>
      <c r="M66" s="65"/>
      <c r="R66" s="18"/>
    </row>
    <row r="67" spans="1:18" ht="6" customHeight="1">
      <c r="A67" s="88"/>
      <c r="B67" s="89"/>
      <c r="C67" s="90"/>
      <c r="D67" s="104"/>
      <c r="E67" s="102"/>
      <c r="F67" s="98"/>
      <c r="G67" s="81"/>
      <c r="H67" s="97"/>
      <c r="K67" s="63"/>
      <c r="M67" s="66"/>
      <c r="R67" s="18"/>
    </row>
    <row r="68" spans="1:18" ht="6.75" customHeight="1">
      <c r="A68" s="86">
        <v>12</v>
      </c>
      <c r="B68" s="89" t="s">
        <v>47</v>
      </c>
      <c r="C68" s="90" t="s">
        <v>48</v>
      </c>
      <c r="D68" s="101" t="s">
        <v>49</v>
      </c>
      <c r="E68" s="102">
        <v>18</v>
      </c>
      <c r="F68" s="98">
        <v>9.3328830012000008</v>
      </c>
      <c r="G68" s="79"/>
      <c r="H68" s="95"/>
      <c r="K68" s="61">
        <f>+F68</f>
        <v>9.3328830012000008</v>
      </c>
      <c r="M68" s="64">
        <f>K68*$M$3</f>
        <v>14.553915503198661</v>
      </c>
      <c r="R68" s="18"/>
    </row>
    <row r="69" spans="1:18" ht="6.75" customHeight="1">
      <c r="A69" s="87"/>
      <c r="B69" s="89"/>
      <c r="C69" s="90"/>
      <c r="D69" s="101"/>
      <c r="E69" s="102"/>
      <c r="F69" s="98"/>
      <c r="G69" s="80"/>
      <c r="H69" s="96"/>
      <c r="K69" s="62"/>
      <c r="M69" s="65"/>
      <c r="R69" s="18"/>
    </row>
    <row r="70" spans="1:18" ht="6.75" customHeight="1">
      <c r="A70" s="87"/>
      <c r="B70" s="89"/>
      <c r="C70" s="90"/>
      <c r="D70" s="101"/>
      <c r="E70" s="102"/>
      <c r="F70" s="98"/>
      <c r="G70" s="80"/>
      <c r="H70" s="96"/>
      <c r="K70" s="62"/>
      <c r="M70" s="65"/>
      <c r="R70" s="18"/>
    </row>
    <row r="71" spans="1:18" ht="6.75" customHeight="1">
      <c r="A71" s="87"/>
      <c r="B71" s="89"/>
      <c r="C71" s="90"/>
      <c r="D71" s="101"/>
      <c r="E71" s="102"/>
      <c r="F71" s="98"/>
      <c r="G71" s="80"/>
      <c r="H71" s="96"/>
      <c r="K71" s="62"/>
      <c r="M71" s="65"/>
      <c r="R71" s="18"/>
    </row>
    <row r="72" spans="1:18" ht="6.75" customHeight="1">
      <c r="A72" s="88"/>
      <c r="B72" s="89"/>
      <c r="C72" s="90"/>
      <c r="D72" s="101"/>
      <c r="E72" s="102"/>
      <c r="F72" s="98"/>
      <c r="G72" s="81"/>
      <c r="H72" s="97"/>
      <c r="K72" s="63"/>
      <c r="M72" s="66"/>
      <c r="R72" s="18"/>
    </row>
    <row r="73" spans="1:18" ht="6.75" customHeight="1">
      <c r="A73" s="86">
        <v>13</v>
      </c>
      <c r="B73" s="89" t="s">
        <v>50</v>
      </c>
      <c r="C73" s="90" t="s">
        <v>51</v>
      </c>
      <c r="D73" s="101" t="s">
        <v>49</v>
      </c>
      <c r="E73" s="102">
        <v>15</v>
      </c>
      <c r="F73" s="98">
        <v>6.7722312400000009</v>
      </c>
      <c r="G73" s="79"/>
      <c r="H73" s="95"/>
      <c r="K73" s="61">
        <f>+F73</f>
        <v>6.7722312400000009</v>
      </c>
      <c r="M73" s="64">
        <f>K73*$M$3</f>
        <v>10.560775402671325</v>
      </c>
      <c r="R73" s="18"/>
    </row>
    <row r="74" spans="1:18" ht="6.75" customHeight="1">
      <c r="A74" s="87"/>
      <c r="B74" s="89"/>
      <c r="C74" s="90"/>
      <c r="D74" s="101"/>
      <c r="E74" s="102"/>
      <c r="F74" s="98"/>
      <c r="G74" s="80"/>
      <c r="H74" s="96"/>
      <c r="K74" s="62"/>
      <c r="M74" s="65"/>
      <c r="R74" s="18"/>
    </row>
    <row r="75" spans="1:18" ht="6.75" customHeight="1">
      <c r="A75" s="87"/>
      <c r="B75" s="89"/>
      <c r="C75" s="90"/>
      <c r="D75" s="101"/>
      <c r="E75" s="102"/>
      <c r="F75" s="98"/>
      <c r="G75" s="80"/>
      <c r="H75" s="96"/>
      <c r="K75" s="62"/>
      <c r="M75" s="65"/>
      <c r="R75" s="18"/>
    </row>
    <row r="76" spans="1:18" ht="6.75" customHeight="1">
      <c r="A76" s="87"/>
      <c r="B76" s="89"/>
      <c r="C76" s="90"/>
      <c r="D76" s="101"/>
      <c r="E76" s="102"/>
      <c r="F76" s="98"/>
      <c r="G76" s="80"/>
      <c r="H76" s="96"/>
      <c r="K76" s="62"/>
      <c r="M76" s="65"/>
      <c r="R76" s="18"/>
    </row>
    <row r="77" spans="1:18" ht="6.75" customHeight="1">
      <c r="A77" s="88"/>
      <c r="B77" s="89"/>
      <c r="C77" s="90"/>
      <c r="D77" s="101"/>
      <c r="E77" s="102"/>
      <c r="F77" s="98"/>
      <c r="G77" s="81"/>
      <c r="H77" s="97"/>
      <c r="K77" s="63"/>
      <c r="M77" s="66"/>
      <c r="R77" s="18"/>
    </row>
    <row r="78" spans="1:18" ht="6.75" customHeight="1">
      <c r="A78" s="86">
        <v>14</v>
      </c>
      <c r="B78" s="89" t="s">
        <v>52</v>
      </c>
      <c r="C78" s="90" t="s">
        <v>53</v>
      </c>
      <c r="D78" s="101" t="s">
        <v>49</v>
      </c>
      <c r="E78" s="102">
        <v>13</v>
      </c>
      <c r="F78" s="98">
        <v>2.8767131448000001</v>
      </c>
      <c r="G78" s="79"/>
      <c r="H78" s="95"/>
      <c r="K78" s="61">
        <f>+F78</f>
        <v>2.8767131448000001</v>
      </c>
      <c r="M78" s="64">
        <f>K78*$M$3</f>
        <v>4.4860135963321168</v>
      </c>
      <c r="R78" s="18"/>
    </row>
    <row r="79" spans="1:18" ht="6.75" customHeight="1">
      <c r="A79" s="87"/>
      <c r="B79" s="89"/>
      <c r="C79" s="90"/>
      <c r="D79" s="101"/>
      <c r="E79" s="102"/>
      <c r="F79" s="98"/>
      <c r="G79" s="80"/>
      <c r="H79" s="96"/>
      <c r="K79" s="62"/>
      <c r="M79" s="65"/>
      <c r="R79" s="18"/>
    </row>
    <row r="80" spans="1:18" ht="6.75" customHeight="1">
      <c r="A80" s="87"/>
      <c r="B80" s="89"/>
      <c r="C80" s="90"/>
      <c r="D80" s="101"/>
      <c r="E80" s="102"/>
      <c r="F80" s="98"/>
      <c r="G80" s="80"/>
      <c r="H80" s="96"/>
      <c r="K80" s="62"/>
      <c r="M80" s="65"/>
      <c r="R80" s="18"/>
    </row>
    <row r="81" spans="1:18" ht="6.75" customHeight="1">
      <c r="A81" s="87"/>
      <c r="B81" s="89"/>
      <c r="C81" s="90"/>
      <c r="D81" s="101"/>
      <c r="E81" s="102"/>
      <c r="F81" s="98"/>
      <c r="G81" s="80"/>
      <c r="H81" s="96"/>
      <c r="K81" s="62"/>
      <c r="M81" s="65"/>
      <c r="R81" s="18"/>
    </row>
    <row r="82" spans="1:18" ht="6.75" customHeight="1">
      <c r="A82" s="88"/>
      <c r="B82" s="89"/>
      <c r="C82" s="90"/>
      <c r="D82" s="101"/>
      <c r="E82" s="102"/>
      <c r="F82" s="98"/>
      <c r="G82" s="81"/>
      <c r="H82" s="97"/>
      <c r="K82" s="63"/>
      <c r="M82" s="66"/>
      <c r="R82" s="18"/>
    </row>
    <row r="83" spans="1:18" ht="6.75" customHeight="1">
      <c r="A83" s="86">
        <v>15</v>
      </c>
      <c r="B83" s="89" t="s">
        <v>54</v>
      </c>
      <c r="C83" s="90" t="s">
        <v>55</v>
      </c>
      <c r="D83" s="101" t="s">
        <v>49</v>
      </c>
      <c r="E83" s="102">
        <v>3</v>
      </c>
      <c r="F83" s="98">
        <v>2.6890391492000001</v>
      </c>
      <c r="G83" s="79"/>
      <c r="H83" s="95"/>
      <c r="K83" s="61">
        <f>+F83</f>
        <v>2.6890391492000001</v>
      </c>
      <c r="M83" s="64">
        <f>K83*$M$3</f>
        <v>4.1933503888581907</v>
      </c>
      <c r="R83" s="18"/>
    </row>
    <row r="84" spans="1:18" ht="6.75" customHeight="1">
      <c r="A84" s="87"/>
      <c r="B84" s="89"/>
      <c r="C84" s="90"/>
      <c r="D84" s="101"/>
      <c r="E84" s="102"/>
      <c r="F84" s="98"/>
      <c r="G84" s="80"/>
      <c r="H84" s="96"/>
      <c r="K84" s="62"/>
      <c r="M84" s="65"/>
      <c r="R84" s="18"/>
    </row>
    <row r="85" spans="1:18" ht="6.75" customHeight="1">
      <c r="A85" s="87"/>
      <c r="B85" s="89"/>
      <c r="C85" s="90"/>
      <c r="D85" s="101"/>
      <c r="E85" s="102"/>
      <c r="F85" s="98"/>
      <c r="G85" s="80"/>
      <c r="H85" s="96"/>
      <c r="K85" s="62"/>
      <c r="M85" s="65"/>
      <c r="R85" s="18"/>
    </row>
    <row r="86" spans="1:18" ht="6.75" customHeight="1">
      <c r="A86" s="87"/>
      <c r="B86" s="89"/>
      <c r="C86" s="90"/>
      <c r="D86" s="101"/>
      <c r="E86" s="102"/>
      <c r="F86" s="98"/>
      <c r="G86" s="80"/>
      <c r="H86" s="96"/>
      <c r="K86" s="62"/>
      <c r="M86" s="65"/>
      <c r="R86" s="18"/>
    </row>
    <row r="87" spans="1:18" ht="6.75" customHeight="1">
      <c r="A87" s="88"/>
      <c r="B87" s="89"/>
      <c r="C87" s="90"/>
      <c r="D87" s="101"/>
      <c r="E87" s="102"/>
      <c r="F87" s="98"/>
      <c r="G87" s="81"/>
      <c r="H87" s="97"/>
      <c r="K87" s="63"/>
      <c r="M87" s="66"/>
      <c r="R87" s="18"/>
    </row>
    <row r="88" spans="1:18" ht="6.75" customHeight="1">
      <c r="A88" s="86">
        <v>16</v>
      </c>
      <c r="B88" s="89" t="s">
        <v>56</v>
      </c>
      <c r="C88" s="90" t="s">
        <v>57</v>
      </c>
      <c r="D88" s="101" t="s">
        <v>49</v>
      </c>
      <c r="E88" s="102">
        <v>20</v>
      </c>
      <c r="F88" s="98">
        <v>1.5046939339999998</v>
      </c>
      <c r="G88" s="79"/>
      <c r="H88" s="95"/>
      <c r="K88" s="61">
        <f>+F88</f>
        <v>1.5046939339999998</v>
      </c>
      <c r="M88" s="64">
        <f>K88*$M$3</f>
        <v>2.3464548276021282</v>
      </c>
      <c r="R88" s="18"/>
    </row>
    <row r="89" spans="1:18" ht="6.75" customHeight="1">
      <c r="A89" s="87"/>
      <c r="B89" s="89"/>
      <c r="C89" s="90"/>
      <c r="D89" s="101"/>
      <c r="E89" s="102"/>
      <c r="F89" s="98"/>
      <c r="G89" s="80"/>
      <c r="H89" s="96"/>
      <c r="K89" s="62"/>
      <c r="M89" s="65"/>
      <c r="R89" s="18"/>
    </row>
    <row r="90" spans="1:18" ht="6.75" customHeight="1">
      <c r="A90" s="87"/>
      <c r="B90" s="89"/>
      <c r="C90" s="90"/>
      <c r="D90" s="101"/>
      <c r="E90" s="102"/>
      <c r="F90" s="98"/>
      <c r="G90" s="80"/>
      <c r="H90" s="96"/>
      <c r="K90" s="62"/>
      <c r="M90" s="65"/>
      <c r="R90" s="18"/>
    </row>
    <row r="91" spans="1:18" ht="6.75" customHeight="1">
      <c r="A91" s="87"/>
      <c r="B91" s="89"/>
      <c r="C91" s="90"/>
      <c r="D91" s="101"/>
      <c r="E91" s="102"/>
      <c r="F91" s="98"/>
      <c r="G91" s="80"/>
      <c r="H91" s="96"/>
      <c r="K91" s="62"/>
      <c r="M91" s="65"/>
      <c r="R91" s="18"/>
    </row>
    <row r="92" spans="1:18" ht="6.75" customHeight="1">
      <c r="A92" s="88"/>
      <c r="B92" s="89"/>
      <c r="C92" s="90"/>
      <c r="D92" s="101"/>
      <c r="E92" s="102"/>
      <c r="F92" s="98"/>
      <c r="G92" s="81"/>
      <c r="H92" s="97"/>
      <c r="K92" s="63"/>
      <c r="M92" s="66"/>
      <c r="R92" s="18"/>
    </row>
    <row r="93" spans="1:18" ht="6.75" customHeight="1">
      <c r="A93" s="86">
        <v>17</v>
      </c>
      <c r="B93" s="89" t="s">
        <v>58</v>
      </c>
      <c r="C93" s="90" t="s">
        <v>59</v>
      </c>
      <c r="D93" s="101" t="s">
        <v>49</v>
      </c>
      <c r="E93" s="102">
        <v>22</v>
      </c>
      <c r="F93" s="98">
        <v>1.2748449103999999</v>
      </c>
      <c r="G93" s="79"/>
      <c r="H93" s="95"/>
      <c r="K93" s="61">
        <f>+F93</f>
        <v>1.2748449103999999</v>
      </c>
      <c r="M93" s="64">
        <f>K93*$M$3</f>
        <v>1.9880228974539635</v>
      </c>
      <c r="R93" s="18"/>
    </row>
    <row r="94" spans="1:18" ht="6.75" customHeight="1">
      <c r="A94" s="87"/>
      <c r="B94" s="89"/>
      <c r="C94" s="90"/>
      <c r="D94" s="101"/>
      <c r="E94" s="102"/>
      <c r="F94" s="98"/>
      <c r="G94" s="80"/>
      <c r="H94" s="96"/>
      <c r="K94" s="62"/>
      <c r="M94" s="65"/>
      <c r="R94" s="18"/>
    </row>
    <row r="95" spans="1:18" ht="6.75" customHeight="1">
      <c r="A95" s="87"/>
      <c r="B95" s="89"/>
      <c r="C95" s="90"/>
      <c r="D95" s="101"/>
      <c r="E95" s="102"/>
      <c r="F95" s="98"/>
      <c r="G95" s="80"/>
      <c r="H95" s="96"/>
      <c r="K95" s="62"/>
      <c r="M95" s="65"/>
      <c r="R95" s="18"/>
    </row>
    <row r="96" spans="1:18" ht="6.75" customHeight="1">
      <c r="A96" s="87"/>
      <c r="B96" s="89"/>
      <c r="C96" s="90"/>
      <c r="D96" s="101"/>
      <c r="E96" s="102"/>
      <c r="F96" s="98"/>
      <c r="G96" s="80"/>
      <c r="H96" s="96"/>
      <c r="K96" s="62"/>
      <c r="M96" s="65"/>
      <c r="R96" s="18"/>
    </row>
    <row r="97" spans="1:18" ht="6.75" customHeight="1">
      <c r="A97" s="88"/>
      <c r="B97" s="89"/>
      <c r="C97" s="90"/>
      <c r="D97" s="101"/>
      <c r="E97" s="102"/>
      <c r="F97" s="98"/>
      <c r="G97" s="81"/>
      <c r="H97" s="97"/>
      <c r="K97" s="63"/>
      <c r="M97" s="66"/>
      <c r="R97" s="18"/>
    </row>
    <row r="98" spans="1:18" ht="6.75" customHeight="1">
      <c r="A98" s="86">
        <v>18</v>
      </c>
      <c r="B98" s="89" t="s">
        <v>60</v>
      </c>
      <c r="C98" s="90" t="s">
        <v>61</v>
      </c>
      <c r="D98" s="101" t="s">
        <v>49</v>
      </c>
      <c r="E98" s="102">
        <v>3</v>
      </c>
      <c r="F98" s="98">
        <v>1.2363480296</v>
      </c>
      <c r="G98" s="79"/>
      <c r="H98" s="95"/>
      <c r="K98" s="61">
        <f>+F98</f>
        <v>1.2363480296</v>
      </c>
      <c r="M98" s="64">
        <f>K98*$M$3</f>
        <v>1.9279899633404778</v>
      </c>
      <c r="R98" s="18"/>
    </row>
    <row r="99" spans="1:18" ht="6.75" customHeight="1">
      <c r="A99" s="87"/>
      <c r="B99" s="89"/>
      <c r="C99" s="90"/>
      <c r="D99" s="101"/>
      <c r="E99" s="102"/>
      <c r="F99" s="98"/>
      <c r="G99" s="80"/>
      <c r="H99" s="96"/>
      <c r="K99" s="62"/>
      <c r="M99" s="65"/>
      <c r="R99" s="18"/>
    </row>
    <row r="100" spans="1:18" ht="6.75" customHeight="1">
      <c r="A100" s="87"/>
      <c r="B100" s="89"/>
      <c r="C100" s="90"/>
      <c r="D100" s="101"/>
      <c r="E100" s="102"/>
      <c r="F100" s="98"/>
      <c r="G100" s="80"/>
      <c r="H100" s="96"/>
      <c r="K100" s="62"/>
      <c r="M100" s="65"/>
      <c r="R100" s="18"/>
    </row>
    <row r="101" spans="1:18" ht="6.75" customHeight="1">
      <c r="A101" s="87"/>
      <c r="B101" s="89"/>
      <c r="C101" s="90"/>
      <c r="D101" s="101"/>
      <c r="E101" s="102"/>
      <c r="F101" s="98"/>
      <c r="G101" s="80"/>
      <c r="H101" s="96"/>
      <c r="K101" s="62"/>
      <c r="M101" s="65"/>
      <c r="R101" s="18"/>
    </row>
    <row r="102" spans="1:18" ht="6.75" customHeight="1">
      <c r="A102" s="88"/>
      <c r="B102" s="89"/>
      <c r="C102" s="90"/>
      <c r="D102" s="101"/>
      <c r="E102" s="102"/>
      <c r="F102" s="98"/>
      <c r="G102" s="81"/>
      <c r="H102" s="97"/>
      <c r="K102" s="63"/>
      <c r="M102" s="66"/>
      <c r="R102" s="18"/>
    </row>
    <row r="103" spans="1:18" ht="6.75" customHeight="1">
      <c r="A103" s="86">
        <v>19</v>
      </c>
      <c r="B103" s="89" t="s">
        <v>62</v>
      </c>
      <c r="C103" s="90" t="s">
        <v>63</v>
      </c>
      <c r="D103" s="101" t="s">
        <v>49</v>
      </c>
      <c r="E103" s="102">
        <v>94</v>
      </c>
      <c r="F103" s="98">
        <v>7.9518386277599981E-2</v>
      </c>
      <c r="G103" s="79"/>
      <c r="H103" s="95"/>
      <c r="K103" s="61">
        <f>+F103</f>
        <v>7.9518386277599981E-2</v>
      </c>
      <c r="M103" s="64">
        <f>K103*$M$3</f>
        <v>0.12400282685276336</v>
      </c>
      <c r="R103" s="18"/>
    </row>
    <row r="104" spans="1:18" ht="6.75" customHeight="1">
      <c r="A104" s="87"/>
      <c r="B104" s="89"/>
      <c r="C104" s="90"/>
      <c r="D104" s="101"/>
      <c r="E104" s="102"/>
      <c r="F104" s="98"/>
      <c r="G104" s="80"/>
      <c r="H104" s="96"/>
      <c r="K104" s="62"/>
      <c r="M104" s="65"/>
      <c r="R104" s="18"/>
    </row>
    <row r="105" spans="1:18" ht="6.75" customHeight="1">
      <c r="A105" s="87"/>
      <c r="B105" s="89"/>
      <c r="C105" s="90"/>
      <c r="D105" s="101"/>
      <c r="E105" s="102"/>
      <c r="F105" s="98"/>
      <c r="G105" s="80"/>
      <c r="H105" s="96"/>
      <c r="K105" s="62"/>
      <c r="M105" s="65"/>
      <c r="R105" s="18"/>
    </row>
    <row r="106" spans="1:18" ht="6.75" customHeight="1">
      <c r="A106" s="87"/>
      <c r="B106" s="89"/>
      <c r="C106" s="90"/>
      <c r="D106" s="101"/>
      <c r="E106" s="102"/>
      <c r="F106" s="98"/>
      <c r="G106" s="80"/>
      <c r="H106" s="96"/>
      <c r="K106" s="62"/>
      <c r="M106" s="65"/>
      <c r="R106" s="18"/>
    </row>
    <row r="107" spans="1:18" ht="6.75" customHeight="1">
      <c r="A107" s="88"/>
      <c r="B107" s="89"/>
      <c r="C107" s="90"/>
      <c r="D107" s="101"/>
      <c r="E107" s="102"/>
      <c r="F107" s="98"/>
      <c r="G107" s="81"/>
      <c r="H107" s="97"/>
      <c r="K107" s="63"/>
      <c r="M107" s="66"/>
      <c r="R107" s="18"/>
    </row>
    <row r="108" spans="1:18" ht="6.75" customHeight="1">
      <c r="A108" s="86">
        <v>20</v>
      </c>
      <c r="B108" s="89" t="s">
        <v>64</v>
      </c>
      <c r="C108" s="90" t="s">
        <v>65</v>
      </c>
      <c r="D108" s="101" t="s">
        <v>42</v>
      </c>
      <c r="E108" s="102">
        <v>4</v>
      </c>
      <c r="F108" s="98">
        <v>82.799382745500012</v>
      </c>
      <c r="G108" s="79"/>
      <c r="H108" s="95"/>
      <c r="K108" s="61">
        <f>+F108</f>
        <v>82.799382745500012</v>
      </c>
      <c r="M108" s="64">
        <f>K108*$M$3</f>
        <v>129.11928929571593</v>
      </c>
      <c r="R108" s="18"/>
    </row>
    <row r="109" spans="1:18" ht="6.75" customHeight="1">
      <c r="A109" s="87"/>
      <c r="B109" s="89"/>
      <c r="C109" s="90"/>
      <c r="D109" s="101"/>
      <c r="E109" s="102"/>
      <c r="F109" s="98"/>
      <c r="G109" s="80"/>
      <c r="H109" s="96"/>
      <c r="K109" s="62"/>
      <c r="M109" s="65"/>
      <c r="R109" s="18"/>
    </row>
    <row r="110" spans="1:18" ht="6.75" customHeight="1">
      <c r="A110" s="87"/>
      <c r="B110" s="89"/>
      <c r="C110" s="90"/>
      <c r="D110" s="101"/>
      <c r="E110" s="102"/>
      <c r="F110" s="98"/>
      <c r="G110" s="80"/>
      <c r="H110" s="96"/>
      <c r="K110" s="62"/>
      <c r="M110" s="65"/>
      <c r="R110" s="18"/>
    </row>
    <row r="111" spans="1:18" ht="6.75" customHeight="1">
      <c r="A111" s="87"/>
      <c r="B111" s="89"/>
      <c r="C111" s="90"/>
      <c r="D111" s="101"/>
      <c r="E111" s="102"/>
      <c r="F111" s="98"/>
      <c r="G111" s="80"/>
      <c r="H111" s="96"/>
      <c r="K111" s="62"/>
      <c r="M111" s="65"/>
      <c r="R111" s="18"/>
    </row>
    <row r="112" spans="1:18" ht="6.75" customHeight="1">
      <c r="A112" s="88"/>
      <c r="B112" s="89"/>
      <c r="C112" s="90"/>
      <c r="D112" s="101"/>
      <c r="E112" s="102"/>
      <c r="F112" s="98"/>
      <c r="G112" s="81"/>
      <c r="H112" s="97"/>
      <c r="K112" s="63"/>
      <c r="M112" s="66"/>
      <c r="R112" s="18"/>
    </row>
    <row r="113" spans="1:18" ht="6.75" customHeight="1">
      <c r="A113" s="86">
        <v>21</v>
      </c>
      <c r="B113" s="89" t="s">
        <v>66</v>
      </c>
      <c r="C113" s="90" t="s">
        <v>67</v>
      </c>
      <c r="D113" s="101" t="s">
        <v>42</v>
      </c>
      <c r="E113" s="102">
        <v>8</v>
      </c>
      <c r="F113" s="98">
        <v>53.159824059999998</v>
      </c>
      <c r="G113" s="79"/>
      <c r="H113" s="95"/>
      <c r="K113" s="61">
        <f>+F113</f>
        <v>53.159824059999998</v>
      </c>
      <c r="M113" s="64">
        <f>K113*$M$3</f>
        <v>82.89866994311069</v>
      </c>
      <c r="R113" s="18"/>
    </row>
    <row r="114" spans="1:18" ht="6.75" customHeight="1">
      <c r="A114" s="87"/>
      <c r="B114" s="89"/>
      <c r="C114" s="90"/>
      <c r="D114" s="101"/>
      <c r="E114" s="102"/>
      <c r="F114" s="98"/>
      <c r="G114" s="80"/>
      <c r="H114" s="96"/>
      <c r="K114" s="62"/>
      <c r="M114" s="65"/>
      <c r="R114" s="18"/>
    </row>
    <row r="115" spans="1:18" ht="6.75" customHeight="1">
      <c r="A115" s="87"/>
      <c r="B115" s="89"/>
      <c r="C115" s="90"/>
      <c r="D115" s="101"/>
      <c r="E115" s="102"/>
      <c r="F115" s="98"/>
      <c r="G115" s="80"/>
      <c r="H115" s="96"/>
      <c r="K115" s="62"/>
      <c r="M115" s="65"/>
      <c r="R115" s="18"/>
    </row>
    <row r="116" spans="1:18" ht="6.75" customHeight="1">
      <c r="A116" s="87"/>
      <c r="B116" s="89"/>
      <c r="C116" s="90"/>
      <c r="D116" s="101"/>
      <c r="E116" s="102"/>
      <c r="F116" s="98"/>
      <c r="G116" s="80"/>
      <c r="H116" s="96"/>
      <c r="K116" s="62"/>
      <c r="M116" s="65"/>
      <c r="R116" s="18"/>
    </row>
    <row r="117" spans="1:18" ht="6.75" customHeight="1">
      <c r="A117" s="88"/>
      <c r="B117" s="89"/>
      <c r="C117" s="90"/>
      <c r="D117" s="101"/>
      <c r="E117" s="102"/>
      <c r="F117" s="98"/>
      <c r="G117" s="81"/>
      <c r="H117" s="97"/>
      <c r="K117" s="63"/>
      <c r="M117" s="66"/>
      <c r="R117" s="18"/>
    </row>
    <row r="118" spans="1:18" ht="6.75" customHeight="1">
      <c r="A118" s="86">
        <v>22</v>
      </c>
      <c r="B118" s="89" t="s">
        <v>68</v>
      </c>
      <c r="C118" s="90" t="s">
        <v>69</v>
      </c>
      <c r="D118" s="101" t="s">
        <v>42</v>
      </c>
      <c r="E118" s="102">
        <v>5</v>
      </c>
      <c r="F118" s="98">
        <v>5.7687432932</v>
      </c>
      <c r="G118" s="79"/>
      <c r="H118" s="95"/>
      <c r="K118" s="61">
        <f>+F118</f>
        <v>5.7687432932</v>
      </c>
      <c r="M118" s="64">
        <f>K118*$M$3</f>
        <v>8.9959128854483321</v>
      </c>
      <c r="R118" s="18"/>
    </row>
    <row r="119" spans="1:18" ht="6.75" customHeight="1">
      <c r="A119" s="87"/>
      <c r="B119" s="89"/>
      <c r="C119" s="90"/>
      <c r="D119" s="101"/>
      <c r="E119" s="102"/>
      <c r="F119" s="98"/>
      <c r="G119" s="80"/>
      <c r="H119" s="96"/>
      <c r="K119" s="62"/>
      <c r="M119" s="65"/>
      <c r="R119" s="18"/>
    </row>
    <row r="120" spans="1:18" ht="6.75" customHeight="1">
      <c r="A120" s="87"/>
      <c r="B120" s="89"/>
      <c r="C120" s="90"/>
      <c r="D120" s="101"/>
      <c r="E120" s="102"/>
      <c r="F120" s="98"/>
      <c r="G120" s="80"/>
      <c r="H120" s="96"/>
      <c r="K120" s="62"/>
      <c r="M120" s="65"/>
      <c r="R120" s="18"/>
    </row>
    <row r="121" spans="1:18" ht="6.75" customHeight="1">
      <c r="A121" s="87"/>
      <c r="B121" s="89"/>
      <c r="C121" s="90"/>
      <c r="D121" s="101"/>
      <c r="E121" s="102"/>
      <c r="F121" s="98"/>
      <c r="G121" s="80"/>
      <c r="H121" s="96"/>
      <c r="K121" s="62"/>
      <c r="M121" s="65"/>
      <c r="R121" s="18"/>
    </row>
    <row r="122" spans="1:18" ht="6.75" customHeight="1">
      <c r="A122" s="88"/>
      <c r="B122" s="89"/>
      <c r="C122" s="90"/>
      <c r="D122" s="101"/>
      <c r="E122" s="102"/>
      <c r="F122" s="98"/>
      <c r="G122" s="81"/>
      <c r="H122" s="97"/>
      <c r="K122" s="63"/>
      <c r="M122" s="66"/>
      <c r="R122" s="18"/>
    </row>
    <row r="123" spans="1:18" ht="6.75" customHeight="1">
      <c r="A123" s="86">
        <v>23</v>
      </c>
      <c r="B123" s="89" t="s">
        <v>68</v>
      </c>
      <c r="C123" s="90" t="s">
        <v>70</v>
      </c>
      <c r="D123" s="101" t="s">
        <v>42</v>
      </c>
      <c r="E123" s="102">
        <v>9</v>
      </c>
      <c r="F123" s="98">
        <v>5.7834626888000003</v>
      </c>
      <c r="G123" s="79"/>
      <c r="H123" s="95"/>
      <c r="K123" s="61">
        <f>+F123</f>
        <v>5.7834626888000003</v>
      </c>
      <c r="M123" s="64">
        <f>K123*$M$3</f>
        <v>9.0188666543740759</v>
      </c>
      <c r="R123" s="18"/>
    </row>
    <row r="124" spans="1:18" ht="6.75" customHeight="1">
      <c r="A124" s="87"/>
      <c r="B124" s="89"/>
      <c r="C124" s="90"/>
      <c r="D124" s="101"/>
      <c r="E124" s="102"/>
      <c r="F124" s="98"/>
      <c r="G124" s="80"/>
      <c r="H124" s="96"/>
      <c r="K124" s="62"/>
      <c r="M124" s="65"/>
      <c r="R124" s="18"/>
    </row>
    <row r="125" spans="1:18" ht="6.75" customHeight="1">
      <c r="A125" s="87"/>
      <c r="B125" s="89"/>
      <c r="C125" s="90"/>
      <c r="D125" s="101"/>
      <c r="E125" s="102"/>
      <c r="F125" s="98"/>
      <c r="G125" s="80"/>
      <c r="H125" s="96"/>
      <c r="K125" s="62"/>
      <c r="M125" s="65"/>
      <c r="R125" s="18"/>
    </row>
    <row r="126" spans="1:18" ht="6.75" customHeight="1">
      <c r="A126" s="87"/>
      <c r="B126" s="89"/>
      <c r="C126" s="90"/>
      <c r="D126" s="101"/>
      <c r="E126" s="102"/>
      <c r="F126" s="98"/>
      <c r="G126" s="80"/>
      <c r="H126" s="96"/>
      <c r="K126" s="62"/>
      <c r="M126" s="65"/>
      <c r="R126" s="18"/>
    </row>
    <row r="127" spans="1:18" ht="6.75" customHeight="1">
      <c r="A127" s="88"/>
      <c r="B127" s="89"/>
      <c r="C127" s="90"/>
      <c r="D127" s="101"/>
      <c r="E127" s="102"/>
      <c r="F127" s="98"/>
      <c r="G127" s="81"/>
      <c r="H127" s="97"/>
      <c r="K127" s="63"/>
      <c r="M127" s="66"/>
      <c r="R127" s="18"/>
    </row>
    <row r="128" spans="1:18" ht="6.75" customHeight="1">
      <c r="A128" s="86">
        <v>24</v>
      </c>
      <c r="B128" s="89" t="s">
        <v>71</v>
      </c>
      <c r="C128" s="90" t="s">
        <v>72</v>
      </c>
      <c r="D128" s="101" t="s">
        <v>42</v>
      </c>
      <c r="E128" s="102">
        <v>1</v>
      </c>
      <c r="F128" s="98">
        <v>6.5295714800000004</v>
      </c>
      <c r="G128" s="79"/>
      <c r="H128" s="95"/>
      <c r="K128" s="61">
        <f>+F128</f>
        <v>6.5295714800000004</v>
      </c>
      <c r="M128" s="64">
        <f>K128*$M$3</f>
        <v>10.182366111285976</v>
      </c>
      <c r="R128" s="18"/>
    </row>
    <row r="129" spans="1:18" ht="6.75" customHeight="1">
      <c r="A129" s="87"/>
      <c r="B129" s="89"/>
      <c r="C129" s="90"/>
      <c r="D129" s="101"/>
      <c r="E129" s="102"/>
      <c r="F129" s="98"/>
      <c r="G129" s="80"/>
      <c r="H129" s="96"/>
      <c r="K129" s="62"/>
      <c r="M129" s="65"/>
      <c r="R129" s="18"/>
    </row>
    <row r="130" spans="1:18" ht="6.75" customHeight="1">
      <c r="A130" s="87"/>
      <c r="B130" s="89"/>
      <c r="C130" s="90"/>
      <c r="D130" s="101"/>
      <c r="E130" s="102"/>
      <c r="F130" s="98"/>
      <c r="G130" s="80"/>
      <c r="H130" s="96"/>
      <c r="K130" s="62"/>
      <c r="M130" s="65"/>
      <c r="R130" s="18"/>
    </row>
    <row r="131" spans="1:18" ht="6.75" customHeight="1">
      <c r="A131" s="87"/>
      <c r="B131" s="89"/>
      <c r="C131" s="90"/>
      <c r="D131" s="101"/>
      <c r="E131" s="102"/>
      <c r="F131" s="98"/>
      <c r="G131" s="80"/>
      <c r="H131" s="96"/>
      <c r="K131" s="62"/>
      <c r="M131" s="65"/>
      <c r="R131" s="18"/>
    </row>
    <row r="132" spans="1:18" ht="6.75" customHeight="1">
      <c r="A132" s="88"/>
      <c r="B132" s="89"/>
      <c r="C132" s="90"/>
      <c r="D132" s="101"/>
      <c r="E132" s="102"/>
      <c r="F132" s="98"/>
      <c r="G132" s="81"/>
      <c r="H132" s="97"/>
      <c r="K132" s="63"/>
      <c r="M132" s="66"/>
      <c r="R132" s="18"/>
    </row>
    <row r="133" spans="1:18" ht="6.75" customHeight="1">
      <c r="A133" s="86">
        <v>25</v>
      </c>
      <c r="B133" s="89" t="s">
        <v>73</v>
      </c>
      <c r="C133" s="90" t="s">
        <v>74</v>
      </c>
      <c r="D133" s="101" t="s">
        <v>42</v>
      </c>
      <c r="E133" s="102">
        <v>4</v>
      </c>
      <c r="F133" s="98">
        <v>1.9788415932000001</v>
      </c>
      <c r="G133" s="79"/>
      <c r="H133" s="95"/>
      <c r="K133" s="61">
        <f>+F133</f>
        <v>1.9788415932000001</v>
      </c>
      <c r="M133" s="64">
        <f>K133*$M$3</f>
        <v>3.0858517499838793</v>
      </c>
      <c r="R133" s="18"/>
    </row>
    <row r="134" spans="1:18" ht="6.75" customHeight="1">
      <c r="A134" s="87"/>
      <c r="B134" s="89"/>
      <c r="C134" s="90"/>
      <c r="D134" s="101"/>
      <c r="E134" s="102"/>
      <c r="F134" s="98"/>
      <c r="G134" s="80"/>
      <c r="H134" s="96"/>
      <c r="K134" s="62"/>
      <c r="M134" s="65"/>
      <c r="R134" s="18"/>
    </row>
    <row r="135" spans="1:18" ht="6.75" customHeight="1">
      <c r="A135" s="87"/>
      <c r="B135" s="89"/>
      <c r="C135" s="90"/>
      <c r="D135" s="101"/>
      <c r="E135" s="102"/>
      <c r="F135" s="98"/>
      <c r="G135" s="80"/>
      <c r="H135" s="96"/>
      <c r="K135" s="62"/>
      <c r="M135" s="65"/>
      <c r="R135" s="18"/>
    </row>
    <row r="136" spans="1:18" ht="6.75" customHeight="1">
      <c r="A136" s="87"/>
      <c r="B136" s="89"/>
      <c r="C136" s="90"/>
      <c r="D136" s="101"/>
      <c r="E136" s="102"/>
      <c r="F136" s="98"/>
      <c r="G136" s="80"/>
      <c r="H136" s="96"/>
      <c r="K136" s="62"/>
      <c r="M136" s="65"/>
      <c r="R136" s="18"/>
    </row>
    <row r="137" spans="1:18" ht="6.75" customHeight="1">
      <c r="A137" s="88"/>
      <c r="B137" s="89"/>
      <c r="C137" s="90"/>
      <c r="D137" s="101"/>
      <c r="E137" s="102"/>
      <c r="F137" s="98"/>
      <c r="G137" s="81"/>
      <c r="H137" s="97"/>
      <c r="K137" s="63"/>
      <c r="M137" s="66"/>
      <c r="R137" s="18"/>
    </row>
    <row r="138" spans="1:18" ht="6.75" customHeight="1">
      <c r="A138" s="86">
        <v>26</v>
      </c>
      <c r="B138" s="89" t="s">
        <v>66</v>
      </c>
      <c r="C138" s="90" t="s">
        <v>75</v>
      </c>
      <c r="D138" s="101" t="s">
        <v>42</v>
      </c>
      <c r="E138" s="102">
        <v>2</v>
      </c>
      <c r="F138" s="98">
        <v>23.403999723999998</v>
      </c>
      <c r="G138" s="79"/>
      <c r="H138" s="95"/>
      <c r="K138" s="61">
        <f>+F138</f>
        <v>23.403999723999998</v>
      </c>
      <c r="M138" s="64">
        <f>K138*$M$3</f>
        <v>36.496743222451698</v>
      </c>
      <c r="R138" s="18"/>
    </row>
    <row r="139" spans="1:18" ht="6.75" customHeight="1">
      <c r="A139" s="87"/>
      <c r="B139" s="89"/>
      <c r="C139" s="90"/>
      <c r="D139" s="101"/>
      <c r="E139" s="102"/>
      <c r="F139" s="98"/>
      <c r="G139" s="80"/>
      <c r="H139" s="96"/>
      <c r="K139" s="62"/>
      <c r="M139" s="65"/>
      <c r="R139" s="18"/>
    </row>
    <row r="140" spans="1:18" ht="6.75" customHeight="1">
      <c r="A140" s="87"/>
      <c r="B140" s="89"/>
      <c r="C140" s="90"/>
      <c r="D140" s="101"/>
      <c r="E140" s="102"/>
      <c r="F140" s="98"/>
      <c r="G140" s="80"/>
      <c r="H140" s="96"/>
      <c r="K140" s="62"/>
      <c r="M140" s="65"/>
      <c r="R140" s="18"/>
    </row>
    <row r="141" spans="1:18" ht="6.75" customHeight="1">
      <c r="A141" s="87"/>
      <c r="B141" s="89"/>
      <c r="C141" s="90"/>
      <c r="D141" s="101"/>
      <c r="E141" s="102"/>
      <c r="F141" s="98"/>
      <c r="G141" s="80"/>
      <c r="H141" s="96"/>
      <c r="K141" s="62"/>
      <c r="M141" s="65"/>
      <c r="R141" s="18"/>
    </row>
    <row r="142" spans="1:18" ht="6.75" customHeight="1">
      <c r="A142" s="88"/>
      <c r="B142" s="89"/>
      <c r="C142" s="90"/>
      <c r="D142" s="101"/>
      <c r="E142" s="102"/>
      <c r="F142" s="98"/>
      <c r="G142" s="81"/>
      <c r="H142" s="97"/>
      <c r="K142" s="63"/>
      <c r="M142" s="66"/>
      <c r="R142" s="18"/>
    </row>
    <row r="143" spans="1:18" ht="6.75" customHeight="1">
      <c r="A143" s="86">
        <v>27</v>
      </c>
      <c r="B143" s="89" t="s">
        <v>68</v>
      </c>
      <c r="C143" s="90" t="s">
        <v>76</v>
      </c>
      <c r="D143" s="101" t="s">
        <v>42</v>
      </c>
      <c r="E143" s="102">
        <v>2</v>
      </c>
      <c r="F143" s="98">
        <v>5.4075519704000001</v>
      </c>
      <c r="G143" s="79"/>
      <c r="H143" s="95"/>
      <c r="K143" s="61">
        <f>+F143</f>
        <v>5.4075519704000001</v>
      </c>
      <c r="M143" s="64">
        <f>K143*$M$3</f>
        <v>8.4326627095012157</v>
      </c>
      <c r="R143" s="18"/>
    </row>
    <row r="144" spans="1:18" ht="6.75" customHeight="1">
      <c r="A144" s="87"/>
      <c r="B144" s="89"/>
      <c r="C144" s="90"/>
      <c r="D144" s="101"/>
      <c r="E144" s="102"/>
      <c r="F144" s="98"/>
      <c r="G144" s="80"/>
      <c r="H144" s="96"/>
      <c r="K144" s="62"/>
      <c r="M144" s="65"/>
      <c r="R144" s="18"/>
    </row>
    <row r="145" spans="1:18" ht="6.75" customHeight="1">
      <c r="A145" s="87"/>
      <c r="B145" s="89"/>
      <c r="C145" s="90"/>
      <c r="D145" s="101"/>
      <c r="E145" s="102"/>
      <c r="F145" s="98"/>
      <c r="G145" s="80"/>
      <c r="H145" s="96"/>
      <c r="K145" s="62"/>
      <c r="M145" s="65"/>
      <c r="R145" s="18"/>
    </row>
    <row r="146" spans="1:18" ht="6.75" customHeight="1">
      <c r="A146" s="87"/>
      <c r="B146" s="89"/>
      <c r="C146" s="90"/>
      <c r="D146" s="101"/>
      <c r="E146" s="102"/>
      <c r="F146" s="98"/>
      <c r="G146" s="80"/>
      <c r="H146" s="96"/>
      <c r="K146" s="62"/>
      <c r="M146" s="65"/>
      <c r="R146" s="18"/>
    </row>
    <row r="147" spans="1:18" ht="6.75" customHeight="1">
      <c r="A147" s="88"/>
      <c r="B147" s="89"/>
      <c r="C147" s="90"/>
      <c r="D147" s="101"/>
      <c r="E147" s="102"/>
      <c r="F147" s="98"/>
      <c r="G147" s="81"/>
      <c r="H147" s="97"/>
      <c r="K147" s="63"/>
      <c r="M147" s="66"/>
      <c r="R147" s="18"/>
    </row>
    <row r="148" spans="1:18" ht="6.75" customHeight="1">
      <c r="A148" s="86">
        <v>28</v>
      </c>
      <c r="B148" s="89" t="s">
        <v>68</v>
      </c>
      <c r="C148" s="90" t="s">
        <v>77</v>
      </c>
      <c r="D148" s="101" t="s">
        <v>42</v>
      </c>
      <c r="E148" s="102">
        <v>2</v>
      </c>
      <c r="F148" s="98">
        <v>6.6496425067999994</v>
      </c>
      <c r="G148" s="79"/>
      <c r="H148" s="95"/>
      <c r="K148" s="61">
        <f>+F148</f>
        <v>6.6496425067999994</v>
      </c>
      <c r="M148" s="64">
        <f>K148*$M$3</f>
        <v>10.369607671927504</v>
      </c>
      <c r="R148" s="18"/>
    </row>
    <row r="149" spans="1:18" ht="6.75" customHeight="1">
      <c r="A149" s="87"/>
      <c r="B149" s="89"/>
      <c r="C149" s="90"/>
      <c r="D149" s="101"/>
      <c r="E149" s="102"/>
      <c r="F149" s="98"/>
      <c r="G149" s="80"/>
      <c r="H149" s="96"/>
      <c r="K149" s="62"/>
      <c r="M149" s="65"/>
      <c r="R149" s="18"/>
    </row>
    <row r="150" spans="1:18" ht="6.75" customHeight="1">
      <c r="A150" s="87"/>
      <c r="B150" s="89"/>
      <c r="C150" s="90"/>
      <c r="D150" s="101"/>
      <c r="E150" s="102"/>
      <c r="F150" s="98"/>
      <c r="G150" s="80"/>
      <c r="H150" s="96"/>
      <c r="K150" s="62"/>
      <c r="M150" s="65"/>
      <c r="R150" s="18"/>
    </row>
    <row r="151" spans="1:18" ht="6.75" customHeight="1">
      <c r="A151" s="87"/>
      <c r="B151" s="89"/>
      <c r="C151" s="90"/>
      <c r="D151" s="101"/>
      <c r="E151" s="102"/>
      <c r="F151" s="98"/>
      <c r="G151" s="80"/>
      <c r="H151" s="96"/>
      <c r="K151" s="62"/>
      <c r="M151" s="65"/>
      <c r="R151" s="18"/>
    </row>
    <row r="152" spans="1:18" ht="6.75" customHeight="1">
      <c r="A152" s="88"/>
      <c r="B152" s="89"/>
      <c r="C152" s="90"/>
      <c r="D152" s="101"/>
      <c r="E152" s="102"/>
      <c r="F152" s="98"/>
      <c r="G152" s="81"/>
      <c r="H152" s="97"/>
      <c r="K152" s="63"/>
      <c r="M152" s="66"/>
      <c r="R152" s="18"/>
    </row>
    <row r="153" spans="1:18" ht="6.75" customHeight="1">
      <c r="A153" s="86">
        <v>29</v>
      </c>
      <c r="B153" s="89" t="s">
        <v>68</v>
      </c>
      <c r="C153" s="90" t="s">
        <v>78</v>
      </c>
      <c r="D153" s="101" t="s">
        <v>42</v>
      </c>
      <c r="E153" s="102">
        <v>2</v>
      </c>
      <c r="F153" s="98">
        <v>5.7676110319999996</v>
      </c>
      <c r="G153" s="79"/>
      <c r="H153" s="95"/>
      <c r="K153" s="61">
        <f>+F153</f>
        <v>5.7676110319999996</v>
      </c>
      <c r="M153" s="64">
        <f>K153*$M$3</f>
        <v>8.9941472109155818</v>
      </c>
      <c r="R153" s="18"/>
    </row>
    <row r="154" spans="1:18" ht="6.75" customHeight="1">
      <c r="A154" s="87"/>
      <c r="B154" s="89"/>
      <c r="C154" s="90"/>
      <c r="D154" s="101"/>
      <c r="E154" s="102"/>
      <c r="F154" s="98"/>
      <c r="G154" s="80"/>
      <c r="H154" s="96"/>
      <c r="K154" s="62"/>
      <c r="M154" s="65"/>
      <c r="R154" s="18"/>
    </row>
    <row r="155" spans="1:18" ht="6.75" customHeight="1">
      <c r="A155" s="87"/>
      <c r="B155" s="89"/>
      <c r="C155" s="90"/>
      <c r="D155" s="101"/>
      <c r="E155" s="102"/>
      <c r="F155" s="98"/>
      <c r="G155" s="80"/>
      <c r="H155" s="96"/>
      <c r="K155" s="62"/>
      <c r="M155" s="65"/>
      <c r="R155" s="18"/>
    </row>
    <row r="156" spans="1:18" ht="6.75" customHeight="1">
      <c r="A156" s="87"/>
      <c r="B156" s="89"/>
      <c r="C156" s="90"/>
      <c r="D156" s="101"/>
      <c r="E156" s="102"/>
      <c r="F156" s="98"/>
      <c r="G156" s="80"/>
      <c r="H156" s="96"/>
      <c r="K156" s="62"/>
      <c r="M156" s="65"/>
      <c r="R156" s="18"/>
    </row>
    <row r="157" spans="1:18" ht="6.75" customHeight="1">
      <c r="A157" s="88"/>
      <c r="B157" s="89"/>
      <c r="C157" s="90"/>
      <c r="D157" s="101"/>
      <c r="E157" s="102"/>
      <c r="F157" s="98"/>
      <c r="G157" s="81"/>
      <c r="H157" s="97"/>
      <c r="K157" s="63"/>
      <c r="M157" s="66"/>
      <c r="R157" s="18"/>
    </row>
    <row r="158" spans="1:18" ht="6.75" customHeight="1">
      <c r="A158" s="86">
        <v>30</v>
      </c>
      <c r="B158" s="89" t="s">
        <v>71</v>
      </c>
      <c r="C158" s="90" t="s">
        <v>79</v>
      </c>
      <c r="D158" s="101" t="s">
        <v>42</v>
      </c>
      <c r="E158" s="102">
        <v>6</v>
      </c>
      <c r="F158" s="98">
        <v>2.872367804</v>
      </c>
      <c r="G158" s="79"/>
      <c r="H158" s="95"/>
      <c r="K158" s="61">
        <f>+F158</f>
        <v>2.872367804</v>
      </c>
      <c r="M158" s="64">
        <f>K158*$M$3</f>
        <v>4.4792373705048281</v>
      </c>
      <c r="R158" s="18"/>
    </row>
    <row r="159" spans="1:18" ht="6.75" customHeight="1">
      <c r="A159" s="87"/>
      <c r="B159" s="89"/>
      <c r="C159" s="90"/>
      <c r="D159" s="101"/>
      <c r="E159" s="102"/>
      <c r="F159" s="98"/>
      <c r="G159" s="80"/>
      <c r="H159" s="96"/>
      <c r="K159" s="62"/>
      <c r="M159" s="65"/>
      <c r="R159" s="18"/>
    </row>
    <row r="160" spans="1:18" ht="6.75" customHeight="1">
      <c r="A160" s="87"/>
      <c r="B160" s="89"/>
      <c r="C160" s="90"/>
      <c r="D160" s="101"/>
      <c r="E160" s="102"/>
      <c r="F160" s="98"/>
      <c r="G160" s="80"/>
      <c r="H160" s="96"/>
      <c r="K160" s="62"/>
      <c r="M160" s="65"/>
      <c r="R160" s="18"/>
    </row>
    <row r="161" spans="1:18" ht="6.75" customHeight="1">
      <c r="A161" s="87"/>
      <c r="B161" s="89"/>
      <c r="C161" s="90"/>
      <c r="D161" s="101"/>
      <c r="E161" s="102"/>
      <c r="F161" s="98"/>
      <c r="G161" s="80"/>
      <c r="H161" s="96"/>
      <c r="K161" s="62"/>
      <c r="M161" s="65"/>
      <c r="R161" s="18"/>
    </row>
    <row r="162" spans="1:18" ht="6.75" customHeight="1">
      <c r="A162" s="88"/>
      <c r="B162" s="89"/>
      <c r="C162" s="90"/>
      <c r="D162" s="101"/>
      <c r="E162" s="102"/>
      <c r="F162" s="98"/>
      <c r="G162" s="81"/>
      <c r="H162" s="97"/>
      <c r="K162" s="63"/>
      <c r="M162" s="66"/>
      <c r="R162" s="18"/>
    </row>
    <row r="163" spans="1:18" ht="6.75" customHeight="1">
      <c r="A163" s="86">
        <v>31</v>
      </c>
      <c r="B163" s="89" t="s">
        <v>80</v>
      </c>
      <c r="C163" s="90" t="s">
        <v>81</v>
      </c>
      <c r="D163" s="101" t="s">
        <v>42</v>
      </c>
      <c r="E163" s="102">
        <v>6</v>
      </c>
      <c r="F163" s="100">
        <v>3.8742864959999999</v>
      </c>
      <c r="G163" s="79"/>
      <c r="H163" s="95"/>
      <c r="K163" s="61">
        <f>+F163</f>
        <v>3.8742864959999999</v>
      </c>
      <c r="M163" s="64">
        <f>K163*$M$3</f>
        <v>6.0416527551794692</v>
      </c>
      <c r="R163" s="18"/>
    </row>
    <row r="164" spans="1:18" ht="6.75" customHeight="1">
      <c r="A164" s="87"/>
      <c r="B164" s="89"/>
      <c r="C164" s="90"/>
      <c r="D164" s="101"/>
      <c r="E164" s="102"/>
      <c r="F164" s="100"/>
      <c r="G164" s="80"/>
      <c r="H164" s="96"/>
      <c r="K164" s="62"/>
      <c r="M164" s="65"/>
      <c r="R164" s="18"/>
    </row>
    <row r="165" spans="1:18" ht="6.75" customHeight="1">
      <c r="A165" s="87"/>
      <c r="B165" s="89"/>
      <c r="C165" s="90"/>
      <c r="D165" s="101"/>
      <c r="E165" s="102"/>
      <c r="F165" s="100"/>
      <c r="G165" s="80"/>
      <c r="H165" s="96"/>
      <c r="K165" s="62"/>
      <c r="M165" s="65"/>
      <c r="R165" s="18"/>
    </row>
    <row r="166" spans="1:18" ht="6.75" customHeight="1">
      <c r="A166" s="87"/>
      <c r="B166" s="89"/>
      <c r="C166" s="90"/>
      <c r="D166" s="101"/>
      <c r="E166" s="102"/>
      <c r="F166" s="100"/>
      <c r="G166" s="80"/>
      <c r="H166" s="96"/>
      <c r="K166" s="62"/>
      <c r="M166" s="65"/>
      <c r="R166" s="18"/>
    </row>
    <row r="167" spans="1:18" ht="6.75" customHeight="1">
      <c r="A167" s="88"/>
      <c r="B167" s="89"/>
      <c r="C167" s="90"/>
      <c r="D167" s="101"/>
      <c r="E167" s="102"/>
      <c r="F167" s="100"/>
      <c r="G167" s="81"/>
      <c r="H167" s="97"/>
      <c r="K167" s="63"/>
      <c r="M167" s="66"/>
      <c r="R167" s="18"/>
    </row>
    <row r="168" spans="1:18" ht="6.75" customHeight="1">
      <c r="A168" s="86">
        <v>32</v>
      </c>
      <c r="B168" s="105" t="s">
        <v>82</v>
      </c>
      <c r="C168" s="94" t="s">
        <v>83</v>
      </c>
      <c r="D168" s="91" t="s">
        <v>39</v>
      </c>
      <c r="E168" s="99">
        <v>9</v>
      </c>
      <c r="F168" s="98">
        <v>1.1165262456491998</v>
      </c>
      <c r="G168" s="79"/>
      <c r="H168" s="95"/>
      <c r="K168" s="61">
        <f>+F168</f>
        <v>1.1165262456491998</v>
      </c>
      <c r="M168" s="64">
        <f>K168*$M$3</f>
        <v>1.7411370778132245</v>
      </c>
      <c r="R168" s="18"/>
    </row>
    <row r="169" spans="1:18" ht="6.75" customHeight="1">
      <c r="A169" s="87"/>
      <c r="B169" s="105"/>
      <c r="C169" s="94"/>
      <c r="D169" s="91"/>
      <c r="E169" s="99"/>
      <c r="F169" s="98"/>
      <c r="G169" s="80"/>
      <c r="H169" s="96"/>
      <c r="K169" s="62"/>
      <c r="M169" s="65"/>
      <c r="R169" s="18"/>
    </row>
    <row r="170" spans="1:18" ht="6.75" customHeight="1">
      <c r="A170" s="87"/>
      <c r="B170" s="105"/>
      <c r="C170" s="94"/>
      <c r="D170" s="91"/>
      <c r="E170" s="99"/>
      <c r="F170" s="98"/>
      <c r="G170" s="80"/>
      <c r="H170" s="96"/>
      <c r="K170" s="62"/>
      <c r="M170" s="65"/>
      <c r="R170" s="18"/>
    </row>
    <row r="171" spans="1:18" ht="6.75" customHeight="1">
      <c r="A171" s="87"/>
      <c r="B171" s="105"/>
      <c r="C171" s="94"/>
      <c r="D171" s="91"/>
      <c r="E171" s="99"/>
      <c r="F171" s="98"/>
      <c r="G171" s="80"/>
      <c r="H171" s="96"/>
      <c r="K171" s="62"/>
      <c r="M171" s="65"/>
      <c r="R171" s="18"/>
    </row>
    <row r="172" spans="1:18" ht="6.75" customHeight="1">
      <c r="A172" s="88"/>
      <c r="B172" s="105"/>
      <c r="C172" s="94"/>
      <c r="D172" s="91"/>
      <c r="E172" s="99"/>
      <c r="F172" s="98"/>
      <c r="G172" s="81"/>
      <c r="H172" s="97"/>
      <c r="K172" s="63"/>
      <c r="M172" s="66"/>
      <c r="R172" s="18"/>
    </row>
    <row r="173" spans="1:18" ht="6.75" customHeight="1">
      <c r="A173" s="86">
        <v>33</v>
      </c>
      <c r="B173" s="106" t="s">
        <v>84</v>
      </c>
      <c r="C173" s="107" t="s">
        <v>85</v>
      </c>
      <c r="D173" s="108" t="s">
        <v>39</v>
      </c>
      <c r="E173" s="109">
        <v>18</v>
      </c>
      <c r="F173" s="98">
        <v>0.72514402010399992</v>
      </c>
      <c r="G173" s="79"/>
      <c r="H173" s="95"/>
      <c r="K173" s="61">
        <f>+F173</f>
        <v>0.72514402010399992</v>
      </c>
      <c r="M173" s="64">
        <f>K173*$M$3</f>
        <v>1.1308065037230659</v>
      </c>
      <c r="R173" s="18"/>
    </row>
    <row r="174" spans="1:18" ht="6.75" customHeight="1">
      <c r="A174" s="87"/>
      <c r="B174" s="106"/>
      <c r="C174" s="107"/>
      <c r="D174" s="108"/>
      <c r="E174" s="109"/>
      <c r="F174" s="98"/>
      <c r="G174" s="80"/>
      <c r="H174" s="96"/>
      <c r="K174" s="62"/>
      <c r="M174" s="65"/>
      <c r="R174" s="18"/>
    </row>
    <row r="175" spans="1:18" ht="6.75" customHeight="1">
      <c r="A175" s="87"/>
      <c r="B175" s="106"/>
      <c r="C175" s="107"/>
      <c r="D175" s="108"/>
      <c r="E175" s="109"/>
      <c r="F175" s="98"/>
      <c r="G175" s="80"/>
      <c r="H175" s="96"/>
      <c r="K175" s="62"/>
      <c r="M175" s="65"/>
      <c r="R175" s="18"/>
    </row>
    <row r="176" spans="1:18" ht="6.75" customHeight="1">
      <c r="A176" s="87"/>
      <c r="B176" s="106"/>
      <c r="C176" s="107"/>
      <c r="D176" s="108"/>
      <c r="E176" s="109"/>
      <c r="F176" s="98"/>
      <c r="G176" s="80"/>
      <c r="H176" s="96"/>
      <c r="K176" s="62"/>
      <c r="M176" s="65"/>
      <c r="R176" s="18"/>
    </row>
    <row r="177" spans="1:18" ht="6.75" customHeight="1">
      <c r="A177" s="88"/>
      <c r="B177" s="106"/>
      <c r="C177" s="107"/>
      <c r="D177" s="108"/>
      <c r="E177" s="109"/>
      <c r="F177" s="98"/>
      <c r="G177" s="81"/>
      <c r="H177" s="97"/>
      <c r="K177" s="63"/>
      <c r="M177" s="66"/>
      <c r="R177" s="18"/>
    </row>
    <row r="178" spans="1:18" ht="6.75" customHeight="1">
      <c r="A178" s="86">
        <v>34</v>
      </c>
      <c r="B178" s="89" t="s">
        <v>37</v>
      </c>
      <c r="C178" s="90" t="s">
        <v>86</v>
      </c>
      <c r="D178" s="101" t="s">
        <v>39</v>
      </c>
      <c r="E178" s="102">
        <v>17</v>
      </c>
      <c r="F178" s="98">
        <v>1.5327712432519998</v>
      </c>
      <c r="G178" s="79"/>
      <c r="H178" s="95"/>
      <c r="K178" s="61">
        <f>+F178</f>
        <v>1.5327712432519998</v>
      </c>
      <c r="M178" s="64">
        <f>K178*$M$3</f>
        <v>2.3902392387383489</v>
      </c>
      <c r="R178" s="18"/>
    </row>
    <row r="179" spans="1:18" ht="6.75" customHeight="1">
      <c r="A179" s="87"/>
      <c r="B179" s="89"/>
      <c r="C179" s="90"/>
      <c r="D179" s="101"/>
      <c r="E179" s="102"/>
      <c r="F179" s="98"/>
      <c r="G179" s="80"/>
      <c r="H179" s="96"/>
      <c r="K179" s="62"/>
      <c r="M179" s="65"/>
      <c r="R179" s="18"/>
    </row>
    <row r="180" spans="1:18" ht="6.75" customHeight="1">
      <c r="A180" s="87"/>
      <c r="B180" s="89"/>
      <c r="C180" s="90"/>
      <c r="D180" s="101"/>
      <c r="E180" s="102"/>
      <c r="F180" s="98"/>
      <c r="G180" s="80"/>
      <c r="H180" s="96"/>
      <c r="K180" s="62"/>
      <c r="M180" s="65"/>
      <c r="R180" s="18"/>
    </row>
    <row r="181" spans="1:18" ht="6.75" customHeight="1">
      <c r="A181" s="87"/>
      <c r="B181" s="89"/>
      <c r="C181" s="90"/>
      <c r="D181" s="101"/>
      <c r="E181" s="102"/>
      <c r="F181" s="98"/>
      <c r="G181" s="80"/>
      <c r="H181" s="96"/>
      <c r="K181" s="62"/>
      <c r="M181" s="65"/>
      <c r="R181" s="18"/>
    </row>
    <row r="182" spans="1:18" ht="6.75" customHeight="1">
      <c r="A182" s="88"/>
      <c r="B182" s="89"/>
      <c r="C182" s="90"/>
      <c r="D182" s="101"/>
      <c r="E182" s="102"/>
      <c r="F182" s="98"/>
      <c r="G182" s="81"/>
      <c r="H182" s="97"/>
      <c r="K182" s="63"/>
      <c r="M182" s="66"/>
      <c r="R182" s="18"/>
    </row>
    <row r="183" spans="1:18" ht="5.25" customHeight="1">
      <c r="A183" s="86">
        <v>35</v>
      </c>
      <c r="B183" s="110" t="s">
        <v>87</v>
      </c>
      <c r="C183" s="107" t="s">
        <v>88</v>
      </c>
      <c r="D183" s="108" t="s">
        <v>89</v>
      </c>
      <c r="E183" s="109">
        <v>50</v>
      </c>
      <c r="F183" s="98">
        <v>0.6745785259999999</v>
      </c>
      <c r="G183" s="79"/>
      <c r="H183" s="95"/>
      <c r="K183" s="61">
        <f>+F183</f>
        <v>0.6745785259999999</v>
      </c>
      <c r="M183" s="64">
        <f>K183*$M$3</f>
        <v>1.0519534924432199</v>
      </c>
      <c r="R183" s="18"/>
    </row>
    <row r="184" spans="1:18" ht="5.25" customHeight="1">
      <c r="A184" s="87"/>
      <c r="B184" s="110"/>
      <c r="C184" s="107"/>
      <c r="D184" s="108"/>
      <c r="E184" s="109"/>
      <c r="F184" s="98"/>
      <c r="G184" s="80"/>
      <c r="H184" s="96"/>
      <c r="K184" s="62"/>
      <c r="M184" s="65"/>
      <c r="R184" s="18"/>
    </row>
    <row r="185" spans="1:18" ht="5.25" customHeight="1">
      <c r="A185" s="87"/>
      <c r="B185" s="110"/>
      <c r="C185" s="107"/>
      <c r="D185" s="108"/>
      <c r="E185" s="109"/>
      <c r="F185" s="98"/>
      <c r="G185" s="80"/>
      <c r="H185" s="96"/>
      <c r="K185" s="62"/>
      <c r="M185" s="65"/>
      <c r="R185" s="18"/>
    </row>
    <row r="186" spans="1:18" ht="5.25" customHeight="1">
      <c r="A186" s="87"/>
      <c r="B186" s="110"/>
      <c r="C186" s="107"/>
      <c r="D186" s="108"/>
      <c r="E186" s="109"/>
      <c r="F186" s="98"/>
      <c r="G186" s="80"/>
      <c r="H186" s="96"/>
      <c r="K186" s="62"/>
      <c r="M186" s="65"/>
      <c r="R186" s="18"/>
    </row>
    <row r="187" spans="1:18" ht="5.25" customHeight="1">
      <c r="A187" s="88"/>
      <c r="B187" s="110"/>
      <c r="C187" s="107"/>
      <c r="D187" s="108"/>
      <c r="E187" s="109"/>
      <c r="F187" s="98"/>
      <c r="G187" s="81"/>
      <c r="H187" s="97"/>
      <c r="K187" s="63"/>
      <c r="M187" s="66"/>
      <c r="R187" s="18"/>
    </row>
    <row r="188" spans="1:18" ht="5.25" customHeight="1">
      <c r="A188" s="86">
        <v>36</v>
      </c>
      <c r="B188" s="111" t="s">
        <v>90</v>
      </c>
      <c r="C188" s="114" t="s">
        <v>91</v>
      </c>
      <c r="D188" s="117" t="s">
        <v>92</v>
      </c>
      <c r="E188" s="118">
        <v>1.5</v>
      </c>
      <c r="F188" s="98">
        <v>50.227345110465592</v>
      </c>
      <c r="G188" s="79"/>
      <c r="H188" s="95"/>
      <c r="K188" s="61">
        <f>+F188</f>
        <v>50.227345110465592</v>
      </c>
      <c r="M188" s="64">
        <f>K188*$M$3</f>
        <v>78.32569384977009</v>
      </c>
      <c r="R188" s="18"/>
    </row>
    <row r="189" spans="1:18" ht="5.25" customHeight="1">
      <c r="A189" s="87"/>
      <c r="B189" s="112"/>
      <c r="C189" s="115"/>
      <c r="D189" s="117"/>
      <c r="E189" s="118"/>
      <c r="F189" s="98"/>
      <c r="G189" s="80"/>
      <c r="H189" s="96"/>
      <c r="K189" s="62"/>
      <c r="M189" s="65"/>
      <c r="R189" s="18"/>
    </row>
    <row r="190" spans="1:18" ht="5.25" customHeight="1">
      <c r="A190" s="87"/>
      <c r="B190" s="112"/>
      <c r="C190" s="115"/>
      <c r="D190" s="117"/>
      <c r="E190" s="118"/>
      <c r="F190" s="98"/>
      <c r="G190" s="80"/>
      <c r="H190" s="96"/>
      <c r="K190" s="62"/>
      <c r="M190" s="65"/>
      <c r="R190" s="18"/>
    </row>
    <row r="191" spans="1:18" ht="5.25" customHeight="1">
      <c r="A191" s="87"/>
      <c r="B191" s="112"/>
      <c r="C191" s="115"/>
      <c r="D191" s="117"/>
      <c r="E191" s="118"/>
      <c r="F191" s="98"/>
      <c r="G191" s="80"/>
      <c r="H191" s="96"/>
      <c r="K191" s="62"/>
      <c r="M191" s="65"/>
      <c r="R191" s="18"/>
    </row>
    <row r="192" spans="1:18" ht="5.25" customHeight="1">
      <c r="A192" s="88"/>
      <c r="B192" s="113"/>
      <c r="C192" s="116"/>
      <c r="D192" s="117"/>
      <c r="E192" s="118"/>
      <c r="F192" s="98"/>
      <c r="G192" s="81"/>
      <c r="H192" s="97"/>
      <c r="K192" s="63"/>
      <c r="M192" s="66"/>
      <c r="R192" s="18"/>
    </row>
    <row r="193" spans="1:18" ht="5.25" customHeight="1">
      <c r="A193" s="86">
        <v>37</v>
      </c>
      <c r="B193" s="111" t="s">
        <v>93</v>
      </c>
      <c r="C193" s="114" t="s">
        <v>94</v>
      </c>
      <c r="D193" s="117" t="s">
        <v>95</v>
      </c>
      <c r="E193" s="119">
        <v>5</v>
      </c>
      <c r="F193" s="98">
        <v>1.0392417647999999</v>
      </c>
      <c r="G193" s="79"/>
      <c r="H193" s="95"/>
      <c r="K193" s="61">
        <f>+F193</f>
        <v>1.0392417647999999</v>
      </c>
      <c r="M193" s="64">
        <f>K193*$M$3</f>
        <v>1.6206178552061044</v>
      </c>
      <c r="R193" s="18"/>
    </row>
    <row r="194" spans="1:18" ht="5.25" customHeight="1">
      <c r="A194" s="87"/>
      <c r="B194" s="112"/>
      <c r="C194" s="115"/>
      <c r="D194" s="117"/>
      <c r="E194" s="119"/>
      <c r="F194" s="98"/>
      <c r="G194" s="80"/>
      <c r="H194" s="96"/>
      <c r="K194" s="62"/>
      <c r="M194" s="65"/>
      <c r="R194" s="18"/>
    </row>
    <row r="195" spans="1:18" ht="5.25" customHeight="1">
      <c r="A195" s="87"/>
      <c r="B195" s="112"/>
      <c r="C195" s="115"/>
      <c r="D195" s="117"/>
      <c r="E195" s="119"/>
      <c r="F195" s="98"/>
      <c r="G195" s="80"/>
      <c r="H195" s="96"/>
      <c r="K195" s="62"/>
      <c r="M195" s="65"/>
      <c r="R195" s="18"/>
    </row>
    <row r="196" spans="1:18" ht="5.25" customHeight="1">
      <c r="A196" s="87"/>
      <c r="B196" s="112"/>
      <c r="C196" s="115"/>
      <c r="D196" s="117"/>
      <c r="E196" s="119"/>
      <c r="F196" s="98"/>
      <c r="G196" s="80"/>
      <c r="H196" s="96"/>
      <c r="K196" s="62"/>
      <c r="M196" s="65"/>
      <c r="R196" s="18"/>
    </row>
    <row r="197" spans="1:18" ht="5.25" customHeight="1">
      <c r="A197" s="88"/>
      <c r="B197" s="113"/>
      <c r="C197" s="116"/>
      <c r="D197" s="117"/>
      <c r="E197" s="119"/>
      <c r="F197" s="98"/>
      <c r="G197" s="81"/>
      <c r="H197" s="97"/>
      <c r="K197" s="63"/>
      <c r="M197" s="66"/>
      <c r="R197" s="18"/>
    </row>
    <row r="198" spans="1:18" ht="5.25" customHeight="1">
      <c r="A198" s="86">
        <v>38</v>
      </c>
      <c r="B198" s="111" t="s">
        <v>96</v>
      </c>
      <c r="C198" s="114" t="s">
        <v>97</v>
      </c>
      <c r="D198" s="117" t="s">
        <v>95</v>
      </c>
      <c r="E198" s="119">
        <v>5</v>
      </c>
      <c r="F198" s="98">
        <v>1.8414058028000002</v>
      </c>
      <c r="G198" s="79"/>
      <c r="H198" s="95"/>
      <c r="K198" s="61">
        <f>+F198</f>
        <v>1.8414058028000002</v>
      </c>
      <c r="M198" s="64">
        <f>K198*$M$3</f>
        <v>2.8715311718367262</v>
      </c>
      <c r="R198" s="18"/>
    </row>
    <row r="199" spans="1:18" ht="5.25" customHeight="1">
      <c r="A199" s="87"/>
      <c r="B199" s="112"/>
      <c r="C199" s="115"/>
      <c r="D199" s="117"/>
      <c r="E199" s="119"/>
      <c r="F199" s="98"/>
      <c r="G199" s="80"/>
      <c r="H199" s="96"/>
      <c r="K199" s="62"/>
      <c r="M199" s="65"/>
      <c r="R199" s="18"/>
    </row>
    <row r="200" spans="1:18" ht="5.25" customHeight="1">
      <c r="A200" s="87"/>
      <c r="B200" s="112"/>
      <c r="C200" s="115"/>
      <c r="D200" s="117"/>
      <c r="E200" s="119"/>
      <c r="F200" s="98"/>
      <c r="G200" s="80"/>
      <c r="H200" s="96"/>
      <c r="K200" s="62"/>
      <c r="M200" s="65"/>
      <c r="R200" s="18"/>
    </row>
    <row r="201" spans="1:18" ht="5.25" customHeight="1">
      <c r="A201" s="87"/>
      <c r="B201" s="112"/>
      <c r="C201" s="115"/>
      <c r="D201" s="117"/>
      <c r="E201" s="119"/>
      <c r="F201" s="98"/>
      <c r="G201" s="80"/>
      <c r="H201" s="96"/>
      <c r="K201" s="62"/>
      <c r="M201" s="65"/>
      <c r="R201" s="18"/>
    </row>
    <row r="202" spans="1:18" ht="5.25" customHeight="1">
      <c r="A202" s="88"/>
      <c r="B202" s="113"/>
      <c r="C202" s="116"/>
      <c r="D202" s="117"/>
      <c r="E202" s="119"/>
      <c r="F202" s="98"/>
      <c r="G202" s="81"/>
      <c r="H202" s="97"/>
      <c r="K202" s="63"/>
      <c r="M202" s="66"/>
      <c r="R202" s="18"/>
    </row>
    <row r="203" spans="1:18" ht="5.25" customHeight="1">
      <c r="A203" s="86">
        <v>39</v>
      </c>
      <c r="B203" s="105" t="s">
        <v>98</v>
      </c>
      <c r="C203" s="94" t="s">
        <v>99</v>
      </c>
      <c r="D203" s="91" t="s">
        <v>30</v>
      </c>
      <c r="E203" s="99">
        <v>1</v>
      </c>
      <c r="F203" s="98">
        <v>4.5491257864000003</v>
      </c>
      <c r="G203" s="79"/>
      <c r="H203" s="95"/>
      <c r="K203" s="61">
        <f>+F203</f>
        <v>4.5491257864000003</v>
      </c>
      <c r="M203" s="64">
        <f>K203*$M$3</f>
        <v>7.0940128897121015</v>
      </c>
      <c r="R203" s="18"/>
    </row>
    <row r="204" spans="1:18" ht="5.25" customHeight="1">
      <c r="A204" s="87"/>
      <c r="B204" s="105"/>
      <c r="C204" s="94"/>
      <c r="D204" s="91"/>
      <c r="E204" s="99"/>
      <c r="F204" s="98"/>
      <c r="G204" s="80"/>
      <c r="H204" s="96"/>
      <c r="K204" s="62"/>
      <c r="M204" s="65"/>
      <c r="R204" s="18"/>
    </row>
    <row r="205" spans="1:18" ht="5.25" customHeight="1">
      <c r="A205" s="87"/>
      <c r="B205" s="105"/>
      <c r="C205" s="94"/>
      <c r="D205" s="91"/>
      <c r="E205" s="99"/>
      <c r="F205" s="98"/>
      <c r="G205" s="80"/>
      <c r="H205" s="96"/>
      <c r="K205" s="62"/>
      <c r="M205" s="65"/>
      <c r="R205" s="18"/>
    </row>
    <row r="206" spans="1:18" ht="5.25" customHeight="1">
      <c r="A206" s="87"/>
      <c r="B206" s="105"/>
      <c r="C206" s="94"/>
      <c r="D206" s="91"/>
      <c r="E206" s="99"/>
      <c r="F206" s="98"/>
      <c r="G206" s="80"/>
      <c r="H206" s="96"/>
      <c r="K206" s="62"/>
      <c r="M206" s="65"/>
      <c r="R206" s="18"/>
    </row>
    <row r="207" spans="1:18" ht="5.25" customHeight="1">
      <c r="A207" s="88"/>
      <c r="B207" s="105"/>
      <c r="C207" s="94"/>
      <c r="D207" s="91"/>
      <c r="E207" s="99"/>
      <c r="F207" s="98"/>
      <c r="G207" s="81"/>
      <c r="H207" s="97"/>
      <c r="K207" s="63"/>
      <c r="M207" s="66"/>
      <c r="R207" s="18"/>
    </row>
    <row r="208" spans="1:18" ht="5.25" customHeight="1">
      <c r="A208" s="86">
        <v>40</v>
      </c>
      <c r="B208" s="89" t="s">
        <v>100</v>
      </c>
      <c r="C208" s="90" t="s">
        <v>101</v>
      </c>
      <c r="D208" s="101" t="s">
        <v>42</v>
      </c>
      <c r="E208" s="102">
        <v>2</v>
      </c>
      <c r="F208" s="98">
        <v>9.1960651919999989</v>
      </c>
      <c r="G208" s="79"/>
      <c r="H208" s="95"/>
      <c r="K208" s="61">
        <f>+F208</f>
        <v>9.1960651919999989</v>
      </c>
      <c r="M208" s="64">
        <f>K208*$M$3</f>
        <v>14.340558619353278</v>
      </c>
      <c r="R208" s="18"/>
    </row>
    <row r="209" spans="1:18" ht="5.25" customHeight="1">
      <c r="A209" s="87"/>
      <c r="B209" s="89"/>
      <c r="C209" s="90"/>
      <c r="D209" s="101"/>
      <c r="E209" s="102"/>
      <c r="F209" s="98"/>
      <c r="G209" s="80"/>
      <c r="H209" s="96"/>
      <c r="K209" s="62"/>
      <c r="M209" s="65"/>
      <c r="R209" s="18"/>
    </row>
    <row r="210" spans="1:18" ht="5.25" customHeight="1">
      <c r="A210" s="87"/>
      <c r="B210" s="89"/>
      <c r="C210" s="90"/>
      <c r="D210" s="101"/>
      <c r="E210" s="102"/>
      <c r="F210" s="98"/>
      <c r="G210" s="80"/>
      <c r="H210" s="96"/>
      <c r="K210" s="62"/>
      <c r="M210" s="65"/>
      <c r="R210" s="18"/>
    </row>
    <row r="211" spans="1:18" ht="5.25" customHeight="1">
      <c r="A211" s="87"/>
      <c r="B211" s="89"/>
      <c r="C211" s="90"/>
      <c r="D211" s="101"/>
      <c r="E211" s="102"/>
      <c r="F211" s="98"/>
      <c r="G211" s="80"/>
      <c r="H211" s="96"/>
      <c r="K211" s="62"/>
      <c r="M211" s="65"/>
      <c r="R211" s="18"/>
    </row>
    <row r="212" spans="1:18" ht="5.25" customHeight="1">
      <c r="A212" s="88"/>
      <c r="B212" s="89"/>
      <c r="C212" s="90"/>
      <c r="D212" s="101"/>
      <c r="E212" s="102"/>
      <c r="F212" s="98"/>
      <c r="G212" s="81"/>
      <c r="H212" s="97"/>
      <c r="K212" s="63"/>
      <c r="M212" s="66"/>
      <c r="R212" s="18"/>
    </row>
    <row r="213" spans="1:18" ht="6.75" customHeight="1">
      <c r="A213" s="86">
        <v>41</v>
      </c>
      <c r="B213" s="110" t="s">
        <v>102</v>
      </c>
      <c r="C213" s="94" t="s">
        <v>103</v>
      </c>
      <c r="D213" s="91" t="s">
        <v>17</v>
      </c>
      <c r="E213" s="99">
        <v>1</v>
      </c>
      <c r="F213" s="98">
        <v>71.645482000000001</v>
      </c>
      <c r="G213" s="79"/>
      <c r="H213" s="95"/>
      <c r="K213" s="61">
        <f>+F213</f>
        <v>71.645482000000001</v>
      </c>
      <c r="M213" s="64">
        <f>K213*$M$3</f>
        <v>111.72563623479152</v>
      </c>
      <c r="R213" s="18"/>
    </row>
    <row r="214" spans="1:18" ht="6.75" customHeight="1">
      <c r="A214" s="87"/>
      <c r="B214" s="110"/>
      <c r="C214" s="94"/>
      <c r="D214" s="91"/>
      <c r="E214" s="99"/>
      <c r="F214" s="98"/>
      <c r="G214" s="80"/>
      <c r="H214" s="96"/>
      <c r="K214" s="62"/>
      <c r="M214" s="65"/>
      <c r="R214" s="18"/>
    </row>
    <row r="215" spans="1:18" ht="6.75" customHeight="1">
      <c r="A215" s="87"/>
      <c r="B215" s="110"/>
      <c r="C215" s="94"/>
      <c r="D215" s="91"/>
      <c r="E215" s="99"/>
      <c r="F215" s="98"/>
      <c r="G215" s="80"/>
      <c r="H215" s="96"/>
      <c r="K215" s="62"/>
      <c r="M215" s="65"/>
      <c r="R215" s="18"/>
    </row>
    <row r="216" spans="1:18" ht="6.75" customHeight="1">
      <c r="A216" s="87"/>
      <c r="B216" s="110"/>
      <c r="C216" s="94"/>
      <c r="D216" s="91"/>
      <c r="E216" s="99"/>
      <c r="F216" s="98"/>
      <c r="G216" s="80"/>
      <c r="H216" s="96"/>
      <c r="K216" s="62"/>
      <c r="M216" s="65"/>
      <c r="R216" s="18"/>
    </row>
    <row r="217" spans="1:18" ht="6.75" customHeight="1">
      <c r="A217" s="88"/>
      <c r="B217" s="110"/>
      <c r="C217" s="94"/>
      <c r="D217" s="91"/>
      <c r="E217" s="99"/>
      <c r="F217" s="98"/>
      <c r="G217" s="81"/>
      <c r="H217" s="97"/>
      <c r="K217" s="63"/>
      <c r="M217" s="66"/>
      <c r="R217" s="18"/>
    </row>
    <row r="218" spans="1:18" ht="6.75" customHeight="1">
      <c r="A218" s="86">
        <v>42</v>
      </c>
      <c r="B218" s="110" t="s">
        <v>104</v>
      </c>
      <c r="C218" s="94" t="s">
        <v>105</v>
      </c>
      <c r="D218" s="91" t="s">
        <v>30</v>
      </c>
      <c r="E218" s="99">
        <v>2</v>
      </c>
      <c r="F218" s="98">
        <v>15.413631999999998</v>
      </c>
      <c r="G218" s="79"/>
      <c r="H218" s="95"/>
      <c r="K218" s="61">
        <f>+F218</f>
        <v>15.413631999999998</v>
      </c>
      <c r="M218" s="64">
        <f>K218*$M$3</f>
        <v>24.036377365553097</v>
      </c>
      <c r="R218" s="18"/>
    </row>
    <row r="219" spans="1:18" ht="6.75" customHeight="1">
      <c r="A219" s="87"/>
      <c r="B219" s="110"/>
      <c r="C219" s="94"/>
      <c r="D219" s="91"/>
      <c r="E219" s="99"/>
      <c r="F219" s="98"/>
      <c r="G219" s="80"/>
      <c r="H219" s="96"/>
      <c r="K219" s="62"/>
      <c r="M219" s="65"/>
      <c r="R219" s="18"/>
    </row>
    <row r="220" spans="1:18" ht="6.75" customHeight="1">
      <c r="A220" s="87"/>
      <c r="B220" s="110"/>
      <c r="C220" s="94"/>
      <c r="D220" s="91"/>
      <c r="E220" s="99"/>
      <c r="F220" s="98"/>
      <c r="G220" s="80"/>
      <c r="H220" s="96"/>
      <c r="K220" s="62"/>
      <c r="M220" s="65"/>
      <c r="R220" s="18"/>
    </row>
    <row r="221" spans="1:18" ht="6.75" customHeight="1">
      <c r="A221" s="87"/>
      <c r="B221" s="110"/>
      <c r="C221" s="94"/>
      <c r="D221" s="91"/>
      <c r="E221" s="99"/>
      <c r="F221" s="98"/>
      <c r="G221" s="80"/>
      <c r="H221" s="96"/>
      <c r="K221" s="62"/>
      <c r="M221" s="65"/>
      <c r="R221" s="18"/>
    </row>
    <row r="222" spans="1:18" ht="6.75" customHeight="1">
      <c r="A222" s="88"/>
      <c r="B222" s="110"/>
      <c r="C222" s="94"/>
      <c r="D222" s="91"/>
      <c r="E222" s="99"/>
      <c r="F222" s="98"/>
      <c r="G222" s="81"/>
      <c r="H222" s="97"/>
      <c r="K222" s="63"/>
      <c r="M222" s="66"/>
      <c r="R222" s="18"/>
    </row>
    <row r="223" spans="1:18" ht="6.75" customHeight="1">
      <c r="A223" s="86">
        <v>43</v>
      </c>
      <c r="B223" s="110" t="s">
        <v>106</v>
      </c>
      <c r="C223" s="94" t="s">
        <v>107</v>
      </c>
      <c r="D223" s="91" t="s">
        <v>30</v>
      </c>
      <c r="E223" s="99">
        <v>4</v>
      </c>
      <c r="F223" s="98">
        <v>8.3710597999999994</v>
      </c>
      <c r="G223" s="79"/>
      <c r="H223" s="95"/>
      <c r="K223" s="61">
        <f>+F223</f>
        <v>8.3710597999999994</v>
      </c>
      <c r="M223" s="64">
        <f>K223*$M$3</f>
        <v>13.054025962369639</v>
      </c>
      <c r="R223" s="18"/>
    </row>
    <row r="224" spans="1:18" ht="6.75" customHeight="1">
      <c r="A224" s="87"/>
      <c r="B224" s="110"/>
      <c r="C224" s="94"/>
      <c r="D224" s="91"/>
      <c r="E224" s="99"/>
      <c r="F224" s="98"/>
      <c r="G224" s="80"/>
      <c r="H224" s="96"/>
      <c r="K224" s="62"/>
      <c r="M224" s="65"/>
      <c r="R224" s="18"/>
    </row>
    <row r="225" spans="1:18" ht="6.75" customHeight="1">
      <c r="A225" s="87"/>
      <c r="B225" s="110"/>
      <c r="C225" s="94"/>
      <c r="D225" s="91"/>
      <c r="E225" s="99"/>
      <c r="F225" s="98"/>
      <c r="G225" s="80"/>
      <c r="H225" s="96"/>
      <c r="K225" s="62"/>
      <c r="M225" s="65"/>
      <c r="R225" s="18"/>
    </row>
    <row r="226" spans="1:18" ht="6.75" customHeight="1">
      <c r="A226" s="87"/>
      <c r="B226" s="110"/>
      <c r="C226" s="94"/>
      <c r="D226" s="91"/>
      <c r="E226" s="99"/>
      <c r="F226" s="98"/>
      <c r="G226" s="80"/>
      <c r="H226" s="96"/>
      <c r="K226" s="62"/>
      <c r="M226" s="65"/>
      <c r="R226" s="18"/>
    </row>
    <row r="227" spans="1:18" ht="6.75" customHeight="1">
      <c r="A227" s="88"/>
      <c r="B227" s="110"/>
      <c r="C227" s="94"/>
      <c r="D227" s="91"/>
      <c r="E227" s="99"/>
      <c r="F227" s="98"/>
      <c r="G227" s="81"/>
      <c r="H227" s="97"/>
      <c r="K227" s="63"/>
      <c r="M227" s="66"/>
      <c r="R227" s="18"/>
    </row>
    <row r="228" spans="1:18" ht="6.75" customHeight="1">
      <c r="A228" s="86">
        <v>44</v>
      </c>
      <c r="B228" s="110" t="s">
        <v>108</v>
      </c>
      <c r="C228" s="94" t="s">
        <v>109</v>
      </c>
      <c r="D228" s="91" t="s">
        <v>30</v>
      </c>
      <c r="E228" s="99">
        <v>1</v>
      </c>
      <c r="F228" s="98">
        <v>1.7490816</v>
      </c>
      <c r="G228" s="79"/>
      <c r="H228" s="95"/>
      <c r="K228" s="61">
        <f>+F228</f>
        <v>1.7490816</v>
      </c>
      <c r="M228" s="64">
        <f>K228*$M$3</f>
        <v>2.727558655918696</v>
      </c>
      <c r="R228" s="18"/>
    </row>
    <row r="229" spans="1:18" ht="6.75" customHeight="1">
      <c r="A229" s="87"/>
      <c r="B229" s="110"/>
      <c r="C229" s="94"/>
      <c r="D229" s="91"/>
      <c r="E229" s="99"/>
      <c r="F229" s="98"/>
      <c r="G229" s="80"/>
      <c r="H229" s="96"/>
      <c r="K229" s="62"/>
      <c r="M229" s="65"/>
      <c r="R229" s="18"/>
    </row>
    <row r="230" spans="1:18" ht="6.75" customHeight="1">
      <c r="A230" s="87"/>
      <c r="B230" s="110"/>
      <c r="C230" s="94"/>
      <c r="D230" s="91"/>
      <c r="E230" s="99"/>
      <c r="F230" s="98"/>
      <c r="G230" s="80"/>
      <c r="H230" s="96"/>
      <c r="K230" s="62"/>
      <c r="M230" s="65"/>
      <c r="R230" s="18"/>
    </row>
    <row r="231" spans="1:18" ht="6.75" customHeight="1">
      <c r="A231" s="87"/>
      <c r="B231" s="110"/>
      <c r="C231" s="94"/>
      <c r="D231" s="91"/>
      <c r="E231" s="99"/>
      <c r="F231" s="98"/>
      <c r="G231" s="80"/>
      <c r="H231" s="96"/>
      <c r="K231" s="62"/>
      <c r="M231" s="65"/>
      <c r="R231" s="18"/>
    </row>
    <row r="232" spans="1:18" ht="6.75" customHeight="1">
      <c r="A232" s="88"/>
      <c r="B232" s="110"/>
      <c r="C232" s="94"/>
      <c r="D232" s="91"/>
      <c r="E232" s="99"/>
      <c r="F232" s="98"/>
      <c r="G232" s="81"/>
      <c r="H232" s="97"/>
      <c r="K232" s="63"/>
      <c r="M232" s="66"/>
      <c r="R232" s="18"/>
    </row>
    <row r="233" spans="1:18" ht="6.75" customHeight="1">
      <c r="A233" s="86">
        <v>45</v>
      </c>
      <c r="B233" s="110" t="s">
        <v>110</v>
      </c>
      <c r="C233" s="94" t="s">
        <v>111</v>
      </c>
      <c r="D233" s="91" t="s">
        <v>30</v>
      </c>
      <c r="E233" s="99">
        <v>1</v>
      </c>
      <c r="F233" s="98">
        <v>5.9572489999999991</v>
      </c>
      <c r="G233" s="79"/>
      <c r="H233" s="95"/>
      <c r="K233" s="61">
        <f>+F233</f>
        <v>5.9572489999999991</v>
      </c>
      <c r="M233" s="64">
        <f>K233*$M$3</f>
        <v>9.2898730827726936</v>
      </c>
      <c r="R233" s="18"/>
    </row>
    <row r="234" spans="1:18" ht="6.75" customHeight="1">
      <c r="A234" s="87"/>
      <c r="B234" s="110"/>
      <c r="C234" s="94"/>
      <c r="D234" s="91"/>
      <c r="E234" s="99"/>
      <c r="F234" s="98"/>
      <c r="G234" s="80"/>
      <c r="H234" s="96"/>
      <c r="K234" s="62"/>
      <c r="M234" s="65"/>
      <c r="R234" s="18"/>
    </row>
    <row r="235" spans="1:18" ht="6.75" customHeight="1">
      <c r="A235" s="87"/>
      <c r="B235" s="110"/>
      <c r="C235" s="94"/>
      <c r="D235" s="91"/>
      <c r="E235" s="99"/>
      <c r="F235" s="98"/>
      <c r="G235" s="80"/>
      <c r="H235" s="96"/>
      <c r="K235" s="62"/>
      <c r="M235" s="65"/>
      <c r="R235" s="18"/>
    </row>
    <row r="236" spans="1:18" ht="6.75" customHeight="1">
      <c r="A236" s="87"/>
      <c r="B236" s="110"/>
      <c r="C236" s="94"/>
      <c r="D236" s="91"/>
      <c r="E236" s="99"/>
      <c r="F236" s="98"/>
      <c r="G236" s="80"/>
      <c r="H236" s="96"/>
      <c r="K236" s="62"/>
      <c r="M236" s="65"/>
      <c r="R236" s="18"/>
    </row>
    <row r="237" spans="1:18" ht="6.75" customHeight="1">
      <c r="A237" s="88"/>
      <c r="B237" s="110"/>
      <c r="C237" s="94"/>
      <c r="D237" s="91"/>
      <c r="E237" s="99"/>
      <c r="F237" s="98"/>
      <c r="G237" s="81"/>
      <c r="H237" s="97"/>
      <c r="K237" s="63"/>
      <c r="M237" s="66"/>
      <c r="R237" s="18"/>
    </row>
    <row r="238" spans="1:18" ht="6.75" customHeight="1">
      <c r="A238" s="86">
        <v>46</v>
      </c>
      <c r="B238" s="110" t="s">
        <v>112</v>
      </c>
      <c r="C238" s="94" t="s">
        <v>113</v>
      </c>
      <c r="D238" s="91" t="s">
        <v>95</v>
      </c>
      <c r="E238" s="99">
        <v>91</v>
      </c>
      <c r="F238" s="98">
        <v>0.56672469999999997</v>
      </c>
      <c r="G238" s="79"/>
      <c r="H238" s="95"/>
      <c r="K238" s="61">
        <f>+F238</f>
        <v>0.56672469999999997</v>
      </c>
      <c r="M238" s="64">
        <f>K238*$M$3</f>
        <v>0.88376371977609636</v>
      </c>
      <c r="R238" s="18"/>
    </row>
    <row r="239" spans="1:18" ht="6.75" customHeight="1">
      <c r="A239" s="87"/>
      <c r="B239" s="110"/>
      <c r="C239" s="94"/>
      <c r="D239" s="91"/>
      <c r="E239" s="99"/>
      <c r="F239" s="98"/>
      <c r="G239" s="80"/>
      <c r="H239" s="96"/>
      <c r="K239" s="62"/>
      <c r="M239" s="65"/>
      <c r="R239" s="18"/>
    </row>
    <row r="240" spans="1:18" ht="6.75" customHeight="1">
      <c r="A240" s="87"/>
      <c r="B240" s="110"/>
      <c r="C240" s="94"/>
      <c r="D240" s="91"/>
      <c r="E240" s="99"/>
      <c r="F240" s="98"/>
      <c r="G240" s="80"/>
      <c r="H240" s="96"/>
      <c r="K240" s="62"/>
      <c r="M240" s="65"/>
      <c r="R240" s="18"/>
    </row>
    <row r="241" spans="1:18" ht="6.75" customHeight="1">
      <c r="A241" s="87"/>
      <c r="B241" s="110"/>
      <c r="C241" s="94"/>
      <c r="D241" s="91"/>
      <c r="E241" s="99"/>
      <c r="F241" s="98"/>
      <c r="G241" s="80"/>
      <c r="H241" s="96"/>
      <c r="K241" s="62"/>
      <c r="M241" s="65"/>
      <c r="R241" s="18"/>
    </row>
    <row r="242" spans="1:18" ht="6.75" customHeight="1">
      <c r="A242" s="88"/>
      <c r="B242" s="110"/>
      <c r="C242" s="94"/>
      <c r="D242" s="91"/>
      <c r="E242" s="99"/>
      <c r="F242" s="98"/>
      <c r="G242" s="81"/>
      <c r="H242" s="97"/>
      <c r="K242" s="63"/>
      <c r="M242" s="66"/>
      <c r="R242" s="18"/>
    </row>
    <row r="243" spans="1:18" ht="21.75" customHeight="1">
      <c r="A243" s="20"/>
      <c r="B243" s="21"/>
      <c r="C243" s="22" t="s">
        <v>114</v>
      </c>
      <c r="D243" s="23">
        <v>97.32</v>
      </c>
      <c r="E243" s="24" t="s">
        <v>115</v>
      </c>
      <c r="F243" s="25"/>
      <c r="G243" s="26"/>
      <c r="H243" s="27">
        <f>SUM(H13:H242)</f>
        <v>0</v>
      </c>
      <c r="K243" s="28"/>
      <c r="L243" s="29"/>
      <c r="M243" s="29"/>
      <c r="R243" s="18"/>
    </row>
    <row r="244" spans="1:18" ht="6" customHeight="1">
      <c r="A244" s="120"/>
      <c r="B244" s="121"/>
      <c r="C244" s="73" t="str">
        <f>+[1]Ampop!B14</f>
        <v>Կաթսայատան գազամատակարարում</v>
      </c>
      <c r="D244" s="91"/>
      <c r="E244" s="92"/>
      <c r="F244" s="98"/>
      <c r="G244" s="85"/>
      <c r="H244" s="60"/>
      <c r="K244" s="61"/>
      <c r="M244" s="64"/>
      <c r="R244" s="18"/>
    </row>
    <row r="245" spans="1:18" ht="6" customHeight="1">
      <c r="A245" s="120"/>
      <c r="B245" s="121"/>
      <c r="C245" s="74"/>
      <c r="D245" s="91"/>
      <c r="E245" s="92"/>
      <c r="F245" s="98"/>
      <c r="G245" s="85"/>
      <c r="H245" s="60"/>
      <c r="K245" s="62"/>
      <c r="M245" s="65"/>
      <c r="R245" s="18"/>
    </row>
    <row r="246" spans="1:18" ht="6" customHeight="1">
      <c r="A246" s="120"/>
      <c r="B246" s="121"/>
      <c r="C246" s="74"/>
      <c r="D246" s="91"/>
      <c r="E246" s="92"/>
      <c r="F246" s="98"/>
      <c r="G246" s="85"/>
      <c r="H246" s="60"/>
      <c r="K246" s="62"/>
      <c r="M246" s="65"/>
      <c r="R246" s="18"/>
    </row>
    <row r="247" spans="1:18" ht="6" customHeight="1">
      <c r="A247" s="120"/>
      <c r="B247" s="121"/>
      <c r="C247" s="74"/>
      <c r="D247" s="91"/>
      <c r="E247" s="92"/>
      <c r="F247" s="98"/>
      <c r="G247" s="85"/>
      <c r="H247" s="60"/>
      <c r="K247" s="62"/>
      <c r="M247" s="65"/>
      <c r="R247" s="18"/>
    </row>
    <row r="248" spans="1:18" ht="6" customHeight="1">
      <c r="A248" s="120"/>
      <c r="B248" s="121"/>
      <c r="C248" s="75"/>
      <c r="D248" s="91"/>
      <c r="E248" s="92"/>
      <c r="F248" s="98"/>
      <c r="G248" s="85"/>
      <c r="H248" s="60"/>
      <c r="K248" s="63"/>
      <c r="M248" s="66"/>
      <c r="R248" s="18"/>
    </row>
    <row r="249" spans="1:18" ht="6" customHeight="1">
      <c r="A249" s="122">
        <v>1</v>
      </c>
      <c r="B249" s="89" t="s">
        <v>116</v>
      </c>
      <c r="C249" s="90" t="s">
        <v>117</v>
      </c>
      <c r="D249" s="101" t="s">
        <v>49</v>
      </c>
      <c r="E249" s="102">
        <v>4</v>
      </c>
      <c r="F249" s="98">
        <v>10.7660327016</v>
      </c>
      <c r="G249" s="79"/>
      <c r="H249" s="95"/>
      <c r="K249" s="61">
        <f>+F249</f>
        <v>10.7660327016</v>
      </c>
      <c r="M249" s="64">
        <f>K249*$M$3</f>
        <v>16.788802583683246</v>
      </c>
      <c r="R249" s="18"/>
    </row>
    <row r="250" spans="1:18" ht="6" customHeight="1">
      <c r="A250" s="123"/>
      <c r="B250" s="89"/>
      <c r="C250" s="90"/>
      <c r="D250" s="101"/>
      <c r="E250" s="102"/>
      <c r="F250" s="98"/>
      <c r="G250" s="80"/>
      <c r="H250" s="96"/>
      <c r="K250" s="62"/>
      <c r="M250" s="65"/>
      <c r="R250" s="18"/>
    </row>
    <row r="251" spans="1:18" ht="6" customHeight="1">
      <c r="A251" s="123"/>
      <c r="B251" s="89"/>
      <c r="C251" s="90"/>
      <c r="D251" s="101"/>
      <c r="E251" s="102"/>
      <c r="F251" s="98"/>
      <c r="G251" s="80"/>
      <c r="H251" s="96"/>
      <c r="K251" s="62"/>
      <c r="M251" s="65"/>
      <c r="R251" s="18"/>
    </row>
    <row r="252" spans="1:18" ht="6" customHeight="1">
      <c r="A252" s="123"/>
      <c r="B252" s="89"/>
      <c r="C252" s="90"/>
      <c r="D252" s="101"/>
      <c r="E252" s="102"/>
      <c r="F252" s="98"/>
      <c r="G252" s="80"/>
      <c r="H252" s="96"/>
      <c r="K252" s="62"/>
      <c r="M252" s="65"/>
      <c r="R252" s="18"/>
    </row>
    <row r="253" spans="1:18" ht="6" customHeight="1">
      <c r="A253" s="124"/>
      <c r="B253" s="89"/>
      <c r="C253" s="90"/>
      <c r="D253" s="101"/>
      <c r="E253" s="102"/>
      <c r="F253" s="98"/>
      <c r="G253" s="81"/>
      <c r="H253" s="97"/>
      <c r="K253" s="63"/>
      <c r="M253" s="66"/>
      <c r="R253" s="18"/>
    </row>
    <row r="254" spans="1:18" ht="6" customHeight="1">
      <c r="A254" s="122">
        <v>2</v>
      </c>
      <c r="B254" s="89" t="s">
        <v>118</v>
      </c>
      <c r="C254" s="90" t="s">
        <v>119</v>
      </c>
      <c r="D254" s="101" t="s">
        <v>49</v>
      </c>
      <c r="E254" s="102">
        <v>12</v>
      </c>
      <c r="F254" s="98">
        <v>3.3765402471999999</v>
      </c>
      <c r="G254" s="79"/>
      <c r="H254" s="95"/>
      <c r="K254" s="61">
        <f>+F254</f>
        <v>3.3765402471999999</v>
      </c>
      <c r="M254" s="64">
        <f>K254*$M$3</f>
        <v>5.2654556415825384</v>
      </c>
      <c r="R254" s="18"/>
    </row>
    <row r="255" spans="1:18" ht="6" customHeight="1">
      <c r="A255" s="123"/>
      <c r="B255" s="89"/>
      <c r="C255" s="90"/>
      <c r="D255" s="101"/>
      <c r="E255" s="102"/>
      <c r="F255" s="98"/>
      <c r="G255" s="80"/>
      <c r="H255" s="96"/>
      <c r="K255" s="62"/>
      <c r="M255" s="65"/>
      <c r="R255" s="18"/>
    </row>
    <row r="256" spans="1:18" ht="6" customHeight="1">
      <c r="A256" s="123"/>
      <c r="B256" s="89"/>
      <c r="C256" s="90"/>
      <c r="D256" s="101"/>
      <c r="E256" s="102"/>
      <c r="F256" s="98"/>
      <c r="G256" s="80"/>
      <c r="H256" s="96"/>
      <c r="K256" s="62"/>
      <c r="M256" s="65"/>
      <c r="R256" s="18"/>
    </row>
    <row r="257" spans="1:18" ht="6" customHeight="1">
      <c r="A257" s="123"/>
      <c r="B257" s="89"/>
      <c r="C257" s="90"/>
      <c r="D257" s="101"/>
      <c r="E257" s="102"/>
      <c r="F257" s="98"/>
      <c r="G257" s="80"/>
      <c r="H257" s="96"/>
      <c r="K257" s="62"/>
      <c r="M257" s="65"/>
      <c r="R257" s="18"/>
    </row>
    <row r="258" spans="1:18" ht="6" customHeight="1">
      <c r="A258" s="124"/>
      <c r="B258" s="89"/>
      <c r="C258" s="90"/>
      <c r="D258" s="101"/>
      <c r="E258" s="102"/>
      <c r="F258" s="98"/>
      <c r="G258" s="81"/>
      <c r="H258" s="97"/>
      <c r="K258" s="63"/>
      <c r="M258" s="66"/>
      <c r="R258" s="18"/>
    </row>
    <row r="259" spans="1:18" ht="6" customHeight="1">
      <c r="A259" s="122">
        <v>3</v>
      </c>
      <c r="B259" s="89" t="s">
        <v>118</v>
      </c>
      <c r="C259" s="90" t="s">
        <v>120</v>
      </c>
      <c r="D259" s="101" t="s">
        <v>49</v>
      </c>
      <c r="E259" s="102">
        <v>6</v>
      </c>
      <c r="F259" s="98">
        <v>2.0053719339999998</v>
      </c>
      <c r="G259" s="79"/>
      <c r="H259" s="95"/>
      <c r="K259" s="61">
        <f>+F259</f>
        <v>2.0053719339999998</v>
      </c>
      <c r="M259" s="64">
        <f>K259*$M$3</f>
        <v>3.1272237824227958</v>
      </c>
      <c r="R259" s="18"/>
    </row>
    <row r="260" spans="1:18" ht="6" customHeight="1">
      <c r="A260" s="123"/>
      <c r="B260" s="89"/>
      <c r="C260" s="90"/>
      <c r="D260" s="101"/>
      <c r="E260" s="102"/>
      <c r="F260" s="98"/>
      <c r="G260" s="80"/>
      <c r="H260" s="96"/>
      <c r="K260" s="62"/>
      <c r="M260" s="65"/>
      <c r="R260" s="18"/>
    </row>
    <row r="261" spans="1:18" ht="6" customHeight="1">
      <c r="A261" s="123"/>
      <c r="B261" s="89"/>
      <c r="C261" s="90"/>
      <c r="D261" s="101"/>
      <c r="E261" s="102"/>
      <c r="F261" s="98"/>
      <c r="G261" s="80"/>
      <c r="H261" s="96"/>
      <c r="K261" s="62"/>
      <c r="M261" s="65"/>
      <c r="R261" s="18"/>
    </row>
    <row r="262" spans="1:18" ht="6" customHeight="1">
      <c r="A262" s="123"/>
      <c r="B262" s="89"/>
      <c r="C262" s="90"/>
      <c r="D262" s="101"/>
      <c r="E262" s="102"/>
      <c r="F262" s="98"/>
      <c r="G262" s="80"/>
      <c r="H262" s="96"/>
      <c r="K262" s="62"/>
      <c r="M262" s="65"/>
      <c r="R262" s="18"/>
    </row>
    <row r="263" spans="1:18" ht="6" customHeight="1">
      <c r="A263" s="124"/>
      <c r="B263" s="89"/>
      <c r="C263" s="90"/>
      <c r="D263" s="101"/>
      <c r="E263" s="102"/>
      <c r="F263" s="98"/>
      <c r="G263" s="81"/>
      <c r="H263" s="97"/>
      <c r="K263" s="63"/>
      <c r="M263" s="66"/>
      <c r="R263" s="18"/>
    </row>
    <row r="264" spans="1:18" ht="6" customHeight="1">
      <c r="A264" s="122">
        <v>4</v>
      </c>
      <c r="B264" s="89" t="s">
        <v>118</v>
      </c>
      <c r="C264" s="90" t="s">
        <v>121</v>
      </c>
      <c r="D264" s="101" t="s">
        <v>49</v>
      </c>
      <c r="E264" s="102">
        <v>7</v>
      </c>
      <c r="F264" s="98">
        <v>1.6419160888</v>
      </c>
      <c r="G264" s="79"/>
      <c r="H264" s="95"/>
      <c r="K264" s="61">
        <f>+F264</f>
        <v>1.6419160888</v>
      </c>
      <c r="M264" s="64">
        <f>K264*$M$3</f>
        <v>2.5604422574101804</v>
      </c>
      <c r="R264" s="18"/>
    </row>
    <row r="265" spans="1:18" ht="6" customHeight="1">
      <c r="A265" s="123"/>
      <c r="B265" s="89"/>
      <c r="C265" s="90"/>
      <c r="D265" s="101"/>
      <c r="E265" s="102"/>
      <c r="F265" s="98"/>
      <c r="G265" s="80"/>
      <c r="H265" s="96"/>
      <c r="K265" s="62"/>
      <c r="M265" s="65"/>
      <c r="R265" s="18"/>
    </row>
    <row r="266" spans="1:18" ht="6" customHeight="1">
      <c r="A266" s="123"/>
      <c r="B266" s="89"/>
      <c r="C266" s="90"/>
      <c r="D266" s="101"/>
      <c r="E266" s="102"/>
      <c r="F266" s="98"/>
      <c r="G266" s="80"/>
      <c r="H266" s="96"/>
      <c r="K266" s="62"/>
      <c r="M266" s="65"/>
      <c r="R266" s="18"/>
    </row>
    <row r="267" spans="1:18" ht="6" customHeight="1">
      <c r="A267" s="123"/>
      <c r="B267" s="89"/>
      <c r="C267" s="90"/>
      <c r="D267" s="101"/>
      <c r="E267" s="102"/>
      <c r="F267" s="98"/>
      <c r="G267" s="80"/>
      <c r="H267" s="96"/>
      <c r="K267" s="62"/>
      <c r="M267" s="65"/>
      <c r="R267" s="18"/>
    </row>
    <row r="268" spans="1:18" ht="6" customHeight="1">
      <c r="A268" s="124"/>
      <c r="B268" s="89"/>
      <c r="C268" s="90"/>
      <c r="D268" s="101"/>
      <c r="E268" s="102"/>
      <c r="F268" s="98"/>
      <c r="G268" s="81"/>
      <c r="H268" s="97"/>
      <c r="K268" s="63"/>
      <c r="M268" s="66"/>
      <c r="R268" s="18"/>
    </row>
    <row r="269" spans="1:18" ht="6" customHeight="1">
      <c r="A269" s="122">
        <v>5</v>
      </c>
      <c r="B269" s="89" t="s">
        <v>118</v>
      </c>
      <c r="C269" s="90" t="s">
        <v>122</v>
      </c>
      <c r="D269" s="101" t="s">
        <v>49</v>
      </c>
      <c r="E269" s="102">
        <v>3</v>
      </c>
      <c r="F269" s="98">
        <v>1.7370260296</v>
      </c>
      <c r="G269" s="79"/>
      <c r="H269" s="95"/>
      <c r="K269" s="61">
        <f>+F269</f>
        <v>1.7370260296</v>
      </c>
      <c r="M269" s="64">
        <f>K269*$M$3</f>
        <v>2.7087589181611453</v>
      </c>
      <c r="R269" s="18"/>
    </row>
    <row r="270" spans="1:18" ht="6" customHeight="1">
      <c r="A270" s="123"/>
      <c r="B270" s="89"/>
      <c r="C270" s="90"/>
      <c r="D270" s="101"/>
      <c r="E270" s="102"/>
      <c r="F270" s="98"/>
      <c r="G270" s="80"/>
      <c r="H270" s="96"/>
      <c r="K270" s="62"/>
      <c r="M270" s="65"/>
      <c r="R270" s="18"/>
    </row>
    <row r="271" spans="1:18" ht="6" customHeight="1">
      <c r="A271" s="123"/>
      <c r="B271" s="89"/>
      <c r="C271" s="90"/>
      <c r="D271" s="101"/>
      <c r="E271" s="102"/>
      <c r="F271" s="98"/>
      <c r="G271" s="80"/>
      <c r="H271" s="96"/>
      <c r="K271" s="62"/>
      <c r="M271" s="65"/>
      <c r="R271" s="18"/>
    </row>
    <row r="272" spans="1:18" ht="6" customHeight="1">
      <c r="A272" s="123"/>
      <c r="B272" s="89"/>
      <c r="C272" s="90"/>
      <c r="D272" s="101"/>
      <c r="E272" s="102"/>
      <c r="F272" s="98"/>
      <c r="G272" s="80"/>
      <c r="H272" s="96"/>
      <c r="K272" s="62"/>
      <c r="M272" s="65"/>
      <c r="R272" s="18"/>
    </row>
    <row r="273" spans="1:18" ht="6" customHeight="1">
      <c r="A273" s="124"/>
      <c r="B273" s="89"/>
      <c r="C273" s="90"/>
      <c r="D273" s="101"/>
      <c r="E273" s="102"/>
      <c r="F273" s="98"/>
      <c r="G273" s="81"/>
      <c r="H273" s="97"/>
      <c r="K273" s="63"/>
      <c r="M273" s="66"/>
      <c r="R273" s="18"/>
    </row>
    <row r="274" spans="1:18" ht="6" customHeight="1">
      <c r="A274" s="122">
        <v>6</v>
      </c>
      <c r="B274" s="105" t="s">
        <v>82</v>
      </c>
      <c r="C274" s="94" t="s">
        <v>123</v>
      </c>
      <c r="D274" s="91" t="s">
        <v>39</v>
      </c>
      <c r="E274" s="99">
        <v>5</v>
      </c>
      <c r="F274" s="98">
        <v>1.1165262456491998</v>
      </c>
      <c r="G274" s="79"/>
      <c r="H274" s="95"/>
      <c r="K274" s="61">
        <f>+F274</f>
        <v>1.1165262456491998</v>
      </c>
      <c r="M274" s="64">
        <f>K274*$M$3</f>
        <v>1.7411370778132245</v>
      </c>
      <c r="R274" s="18"/>
    </row>
    <row r="275" spans="1:18" ht="6" customHeight="1">
      <c r="A275" s="123"/>
      <c r="B275" s="105"/>
      <c r="C275" s="94"/>
      <c r="D275" s="91"/>
      <c r="E275" s="99"/>
      <c r="F275" s="98"/>
      <c r="G275" s="80"/>
      <c r="H275" s="96"/>
      <c r="K275" s="62"/>
      <c r="M275" s="65"/>
      <c r="R275" s="18"/>
    </row>
    <row r="276" spans="1:18" ht="6" customHeight="1">
      <c r="A276" s="123"/>
      <c r="B276" s="105"/>
      <c r="C276" s="94"/>
      <c r="D276" s="91"/>
      <c r="E276" s="99"/>
      <c r="F276" s="98"/>
      <c r="G276" s="80"/>
      <c r="H276" s="96"/>
      <c r="K276" s="62"/>
      <c r="M276" s="65"/>
      <c r="R276" s="18"/>
    </row>
    <row r="277" spans="1:18" ht="6" customHeight="1">
      <c r="A277" s="123"/>
      <c r="B277" s="105"/>
      <c r="C277" s="94"/>
      <c r="D277" s="91"/>
      <c r="E277" s="99"/>
      <c r="F277" s="98"/>
      <c r="G277" s="80"/>
      <c r="H277" s="96"/>
      <c r="K277" s="62"/>
      <c r="M277" s="65"/>
      <c r="R277" s="18"/>
    </row>
    <row r="278" spans="1:18" ht="6" customHeight="1">
      <c r="A278" s="124"/>
      <c r="B278" s="105"/>
      <c r="C278" s="94"/>
      <c r="D278" s="91"/>
      <c r="E278" s="99"/>
      <c r="F278" s="98"/>
      <c r="G278" s="81"/>
      <c r="H278" s="97"/>
      <c r="K278" s="63"/>
      <c r="M278" s="66"/>
      <c r="R278" s="18"/>
    </row>
    <row r="279" spans="1:18" ht="6" customHeight="1">
      <c r="A279" s="122">
        <v>7</v>
      </c>
      <c r="B279" s="89" t="s">
        <v>124</v>
      </c>
      <c r="C279" s="90" t="s">
        <v>125</v>
      </c>
      <c r="D279" s="101" t="s">
        <v>95</v>
      </c>
      <c r="E279" s="102">
        <v>32</v>
      </c>
      <c r="F279" s="98">
        <v>0.48365249999999999</v>
      </c>
      <c r="G279" s="79"/>
      <c r="H279" s="95"/>
      <c r="K279" s="61">
        <f>+F279</f>
        <v>0.48365249999999999</v>
      </c>
      <c r="M279" s="64">
        <f>K279*$M$3</f>
        <v>0.75421899288844907</v>
      </c>
      <c r="R279" s="18"/>
    </row>
    <row r="280" spans="1:18" ht="6" customHeight="1">
      <c r="A280" s="123"/>
      <c r="B280" s="89"/>
      <c r="C280" s="90"/>
      <c r="D280" s="101"/>
      <c r="E280" s="102"/>
      <c r="F280" s="98"/>
      <c r="G280" s="80"/>
      <c r="H280" s="96"/>
      <c r="K280" s="62"/>
      <c r="M280" s="65"/>
      <c r="R280" s="18"/>
    </row>
    <row r="281" spans="1:18" ht="6" customHeight="1">
      <c r="A281" s="123"/>
      <c r="B281" s="89"/>
      <c r="C281" s="90"/>
      <c r="D281" s="101"/>
      <c r="E281" s="102"/>
      <c r="F281" s="98"/>
      <c r="G281" s="80"/>
      <c r="H281" s="96"/>
      <c r="K281" s="62"/>
      <c r="M281" s="65"/>
      <c r="R281" s="18"/>
    </row>
    <row r="282" spans="1:18" ht="6" customHeight="1">
      <c r="A282" s="123"/>
      <c r="B282" s="89"/>
      <c r="C282" s="90"/>
      <c r="D282" s="101"/>
      <c r="E282" s="102"/>
      <c r="F282" s="98"/>
      <c r="G282" s="80"/>
      <c r="H282" s="96"/>
      <c r="K282" s="62"/>
      <c r="M282" s="65"/>
      <c r="R282" s="18"/>
    </row>
    <row r="283" spans="1:18" ht="6" customHeight="1">
      <c r="A283" s="124"/>
      <c r="B283" s="89"/>
      <c r="C283" s="90"/>
      <c r="D283" s="101"/>
      <c r="E283" s="102"/>
      <c r="F283" s="98"/>
      <c r="G283" s="81"/>
      <c r="H283" s="97"/>
      <c r="K283" s="63"/>
      <c r="M283" s="66"/>
      <c r="R283" s="18"/>
    </row>
    <row r="284" spans="1:18" ht="6" customHeight="1">
      <c r="A284" s="122">
        <v>8</v>
      </c>
      <c r="B284" s="89" t="s">
        <v>126</v>
      </c>
      <c r="C284" s="90" t="s">
        <v>127</v>
      </c>
      <c r="D284" s="104" t="s">
        <v>95</v>
      </c>
      <c r="E284" s="102">
        <v>32</v>
      </c>
      <c r="F284" s="98">
        <v>0.64376567000000007</v>
      </c>
      <c r="G284" s="79"/>
      <c r="H284" s="95"/>
      <c r="K284" s="61">
        <f>+F284</f>
        <v>0.64376567000000007</v>
      </c>
      <c r="M284" s="64">
        <f>K284*$M$3</f>
        <v>1.0039032058834756</v>
      </c>
      <c r="R284" s="18"/>
    </row>
    <row r="285" spans="1:18" ht="6" customHeight="1">
      <c r="A285" s="123"/>
      <c r="B285" s="89"/>
      <c r="C285" s="90"/>
      <c r="D285" s="104"/>
      <c r="E285" s="102"/>
      <c r="F285" s="98"/>
      <c r="G285" s="80"/>
      <c r="H285" s="96"/>
      <c r="K285" s="62"/>
      <c r="M285" s="65"/>
      <c r="R285" s="18"/>
    </row>
    <row r="286" spans="1:18" ht="6" customHeight="1">
      <c r="A286" s="123"/>
      <c r="B286" s="89"/>
      <c r="C286" s="90"/>
      <c r="D286" s="104"/>
      <c r="E286" s="102"/>
      <c r="F286" s="98"/>
      <c r="G286" s="80"/>
      <c r="H286" s="96"/>
      <c r="K286" s="62"/>
      <c r="M286" s="65"/>
      <c r="R286" s="18"/>
    </row>
    <row r="287" spans="1:18" ht="6" customHeight="1">
      <c r="A287" s="123"/>
      <c r="B287" s="89"/>
      <c r="C287" s="90"/>
      <c r="D287" s="104"/>
      <c r="E287" s="102"/>
      <c r="F287" s="98"/>
      <c r="G287" s="80"/>
      <c r="H287" s="96"/>
      <c r="K287" s="62"/>
      <c r="M287" s="65"/>
      <c r="R287" s="18"/>
    </row>
    <row r="288" spans="1:18" ht="6" customHeight="1">
      <c r="A288" s="124"/>
      <c r="B288" s="89"/>
      <c r="C288" s="90"/>
      <c r="D288" s="104"/>
      <c r="E288" s="102"/>
      <c r="F288" s="98"/>
      <c r="G288" s="81"/>
      <c r="H288" s="97"/>
      <c r="K288" s="63"/>
      <c r="M288" s="66"/>
      <c r="R288" s="18"/>
    </row>
    <row r="289" spans="1:18" ht="6" customHeight="1">
      <c r="A289" s="122">
        <v>9</v>
      </c>
      <c r="B289" s="89" t="s">
        <v>128</v>
      </c>
      <c r="C289" s="90" t="s">
        <v>129</v>
      </c>
      <c r="D289" s="101" t="s">
        <v>42</v>
      </c>
      <c r="E289" s="102">
        <v>2</v>
      </c>
      <c r="F289" s="98">
        <v>14.512064279600001</v>
      </c>
      <c r="G289" s="79"/>
      <c r="H289" s="95"/>
      <c r="K289" s="61">
        <f>+F289</f>
        <v>14.512064279600001</v>
      </c>
      <c r="M289" s="64">
        <f>K289*$M$3</f>
        <v>22.630451627340598</v>
      </c>
      <c r="R289" s="18"/>
    </row>
    <row r="290" spans="1:18" ht="6" customHeight="1">
      <c r="A290" s="123"/>
      <c r="B290" s="89"/>
      <c r="C290" s="90"/>
      <c r="D290" s="101"/>
      <c r="E290" s="102"/>
      <c r="F290" s="98"/>
      <c r="G290" s="80"/>
      <c r="H290" s="96"/>
      <c r="K290" s="62"/>
      <c r="M290" s="65"/>
      <c r="R290" s="18"/>
    </row>
    <row r="291" spans="1:18" ht="6" customHeight="1">
      <c r="A291" s="123"/>
      <c r="B291" s="89"/>
      <c r="C291" s="90"/>
      <c r="D291" s="101"/>
      <c r="E291" s="102"/>
      <c r="F291" s="98"/>
      <c r="G291" s="80"/>
      <c r="H291" s="96"/>
      <c r="K291" s="62"/>
      <c r="M291" s="65"/>
      <c r="R291" s="18"/>
    </row>
    <row r="292" spans="1:18" ht="6" customHeight="1">
      <c r="A292" s="123"/>
      <c r="B292" s="89"/>
      <c r="C292" s="90"/>
      <c r="D292" s="101"/>
      <c r="E292" s="102"/>
      <c r="F292" s="98"/>
      <c r="G292" s="80"/>
      <c r="H292" s="96"/>
      <c r="K292" s="62"/>
      <c r="M292" s="65"/>
      <c r="R292" s="18"/>
    </row>
    <row r="293" spans="1:18" ht="6" customHeight="1">
      <c r="A293" s="124"/>
      <c r="B293" s="89"/>
      <c r="C293" s="90"/>
      <c r="D293" s="101"/>
      <c r="E293" s="102"/>
      <c r="F293" s="98"/>
      <c r="G293" s="81"/>
      <c r="H293" s="97"/>
      <c r="K293" s="63"/>
      <c r="M293" s="66"/>
      <c r="R293" s="18"/>
    </row>
    <row r="294" spans="1:18" ht="6" customHeight="1">
      <c r="A294" s="122">
        <v>10</v>
      </c>
      <c r="B294" s="89" t="s">
        <v>128</v>
      </c>
      <c r="C294" s="90" t="s">
        <v>69</v>
      </c>
      <c r="D294" s="101" t="s">
        <v>42</v>
      </c>
      <c r="E294" s="102">
        <v>4</v>
      </c>
      <c r="F294" s="98">
        <v>8.3797376203999985</v>
      </c>
      <c r="G294" s="79"/>
      <c r="H294" s="95"/>
      <c r="K294" s="61">
        <f>+F294</f>
        <v>8.3797376203999985</v>
      </c>
      <c r="M294" s="64">
        <f>K294*$M$3</f>
        <v>13.067558357968863</v>
      </c>
      <c r="R294" s="18"/>
    </row>
    <row r="295" spans="1:18" ht="6" customHeight="1">
      <c r="A295" s="123"/>
      <c r="B295" s="89"/>
      <c r="C295" s="90"/>
      <c r="D295" s="101"/>
      <c r="E295" s="102"/>
      <c r="F295" s="98"/>
      <c r="G295" s="80"/>
      <c r="H295" s="96"/>
      <c r="K295" s="62"/>
      <c r="M295" s="65"/>
      <c r="R295" s="18"/>
    </row>
    <row r="296" spans="1:18" ht="6" customHeight="1">
      <c r="A296" s="123"/>
      <c r="B296" s="89"/>
      <c r="C296" s="90"/>
      <c r="D296" s="101"/>
      <c r="E296" s="102"/>
      <c r="F296" s="98"/>
      <c r="G296" s="80"/>
      <c r="H296" s="96"/>
      <c r="K296" s="62"/>
      <c r="M296" s="65"/>
      <c r="R296" s="18"/>
    </row>
    <row r="297" spans="1:18" ht="6" customHeight="1">
      <c r="A297" s="123"/>
      <c r="B297" s="89"/>
      <c r="C297" s="90"/>
      <c r="D297" s="101"/>
      <c r="E297" s="102"/>
      <c r="F297" s="98"/>
      <c r="G297" s="80"/>
      <c r="H297" s="96"/>
      <c r="K297" s="62"/>
      <c r="M297" s="65"/>
      <c r="R297" s="18"/>
    </row>
    <row r="298" spans="1:18" ht="6" customHeight="1">
      <c r="A298" s="124"/>
      <c r="B298" s="89"/>
      <c r="C298" s="90"/>
      <c r="D298" s="101"/>
      <c r="E298" s="102"/>
      <c r="F298" s="98"/>
      <c r="G298" s="81"/>
      <c r="H298" s="97"/>
      <c r="K298" s="63"/>
      <c r="M298" s="66"/>
      <c r="R298" s="18"/>
    </row>
    <row r="299" spans="1:18" ht="6" customHeight="1">
      <c r="A299" s="122">
        <v>11</v>
      </c>
      <c r="B299" s="89" t="s">
        <v>68</v>
      </c>
      <c r="C299" s="90" t="s">
        <v>130</v>
      </c>
      <c r="D299" s="101" t="s">
        <v>42</v>
      </c>
      <c r="E299" s="102">
        <v>1</v>
      </c>
      <c r="F299" s="98">
        <v>5.0769316999999994</v>
      </c>
      <c r="G299" s="79"/>
      <c r="H299" s="95"/>
      <c r="K299" s="61">
        <f>+F299</f>
        <v>5.0769316999999994</v>
      </c>
      <c r="M299" s="64">
        <f>K299*$M$3</f>
        <v>7.9170857459383361</v>
      </c>
      <c r="R299" s="18"/>
    </row>
    <row r="300" spans="1:18" ht="6" customHeight="1">
      <c r="A300" s="123"/>
      <c r="B300" s="89"/>
      <c r="C300" s="90"/>
      <c r="D300" s="101"/>
      <c r="E300" s="102"/>
      <c r="F300" s="98"/>
      <c r="G300" s="80"/>
      <c r="H300" s="96"/>
      <c r="K300" s="62"/>
      <c r="M300" s="65"/>
      <c r="R300" s="18"/>
    </row>
    <row r="301" spans="1:18" ht="6" customHeight="1">
      <c r="A301" s="123"/>
      <c r="B301" s="89"/>
      <c r="C301" s="90"/>
      <c r="D301" s="101"/>
      <c r="E301" s="102"/>
      <c r="F301" s="98"/>
      <c r="G301" s="80"/>
      <c r="H301" s="96"/>
      <c r="K301" s="62"/>
      <c r="M301" s="65"/>
      <c r="R301" s="18"/>
    </row>
    <row r="302" spans="1:18" ht="6" customHeight="1">
      <c r="A302" s="123"/>
      <c r="B302" s="89"/>
      <c r="C302" s="90"/>
      <c r="D302" s="101"/>
      <c r="E302" s="102"/>
      <c r="F302" s="98"/>
      <c r="G302" s="80"/>
      <c r="H302" s="96"/>
      <c r="K302" s="62"/>
      <c r="M302" s="65"/>
      <c r="R302" s="18"/>
    </row>
    <row r="303" spans="1:18" ht="6" customHeight="1">
      <c r="A303" s="124"/>
      <c r="B303" s="89"/>
      <c r="C303" s="90"/>
      <c r="D303" s="101"/>
      <c r="E303" s="102"/>
      <c r="F303" s="98"/>
      <c r="G303" s="81"/>
      <c r="H303" s="97"/>
      <c r="K303" s="63"/>
      <c r="M303" s="66"/>
      <c r="R303" s="18"/>
    </row>
    <row r="304" spans="1:18" ht="6" customHeight="1">
      <c r="A304" s="122">
        <v>12</v>
      </c>
      <c r="B304" s="89" t="s">
        <v>68</v>
      </c>
      <c r="C304" s="90" t="s">
        <v>131</v>
      </c>
      <c r="D304" s="101" t="s">
        <v>42</v>
      </c>
      <c r="E304" s="102">
        <v>2</v>
      </c>
      <c r="F304" s="98">
        <v>4.1337581203999996</v>
      </c>
      <c r="G304" s="79"/>
      <c r="H304" s="95"/>
      <c r="K304" s="61">
        <f>+F304</f>
        <v>4.1337581203999996</v>
      </c>
      <c r="M304" s="64">
        <f>K304*$M$3</f>
        <v>6.4462788601579355</v>
      </c>
      <c r="R304" s="18"/>
    </row>
    <row r="305" spans="1:18" ht="6" customHeight="1">
      <c r="A305" s="123"/>
      <c r="B305" s="89"/>
      <c r="C305" s="90"/>
      <c r="D305" s="101"/>
      <c r="E305" s="102"/>
      <c r="F305" s="98"/>
      <c r="G305" s="80"/>
      <c r="H305" s="96"/>
      <c r="K305" s="62"/>
      <c r="M305" s="65"/>
      <c r="R305" s="18"/>
    </row>
    <row r="306" spans="1:18" ht="6" customHeight="1">
      <c r="A306" s="123"/>
      <c r="B306" s="89"/>
      <c r="C306" s="90"/>
      <c r="D306" s="101"/>
      <c r="E306" s="102"/>
      <c r="F306" s="98"/>
      <c r="G306" s="80"/>
      <c r="H306" s="96"/>
      <c r="K306" s="62"/>
      <c r="M306" s="65"/>
      <c r="R306" s="18"/>
    </row>
    <row r="307" spans="1:18" ht="6" customHeight="1">
      <c r="A307" s="123"/>
      <c r="B307" s="89"/>
      <c r="C307" s="90"/>
      <c r="D307" s="101"/>
      <c r="E307" s="102"/>
      <c r="F307" s="98"/>
      <c r="G307" s="80"/>
      <c r="H307" s="96"/>
      <c r="K307" s="62"/>
      <c r="M307" s="65"/>
      <c r="R307" s="18"/>
    </row>
    <row r="308" spans="1:18" ht="6" customHeight="1">
      <c r="A308" s="124"/>
      <c r="B308" s="89"/>
      <c r="C308" s="90"/>
      <c r="D308" s="101"/>
      <c r="E308" s="102"/>
      <c r="F308" s="98"/>
      <c r="G308" s="81"/>
      <c r="H308" s="97"/>
      <c r="K308" s="63"/>
      <c r="M308" s="66"/>
      <c r="R308" s="18"/>
    </row>
    <row r="309" spans="1:18" ht="6" customHeight="1">
      <c r="A309" s="122">
        <v>13</v>
      </c>
      <c r="B309" s="89" t="s">
        <v>132</v>
      </c>
      <c r="C309" s="90" t="s">
        <v>133</v>
      </c>
      <c r="D309" s="101" t="s">
        <v>49</v>
      </c>
      <c r="E309" s="102">
        <v>0.6</v>
      </c>
      <c r="F309" s="98">
        <v>7.5447379724000001</v>
      </c>
      <c r="G309" s="79"/>
      <c r="H309" s="95"/>
      <c r="K309" s="61">
        <f>+F309</f>
        <v>7.5447379724000001</v>
      </c>
      <c r="M309" s="64">
        <f>K309*$M$3</f>
        <v>11.765440424996806</v>
      </c>
      <c r="R309" s="18"/>
    </row>
    <row r="310" spans="1:18" ht="6" customHeight="1">
      <c r="A310" s="123"/>
      <c r="B310" s="89"/>
      <c r="C310" s="90"/>
      <c r="D310" s="101"/>
      <c r="E310" s="102"/>
      <c r="F310" s="98"/>
      <c r="G310" s="80"/>
      <c r="H310" s="96"/>
      <c r="K310" s="62"/>
      <c r="M310" s="65"/>
      <c r="R310" s="18"/>
    </row>
    <row r="311" spans="1:18" ht="6" customHeight="1">
      <c r="A311" s="123"/>
      <c r="B311" s="89"/>
      <c r="C311" s="90"/>
      <c r="D311" s="101"/>
      <c r="E311" s="102"/>
      <c r="F311" s="98"/>
      <c r="G311" s="80"/>
      <c r="H311" s="96"/>
      <c r="K311" s="62"/>
      <c r="M311" s="65"/>
      <c r="R311" s="18"/>
    </row>
    <row r="312" spans="1:18" ht="6" customHeight="1">
      <c r="A312" s="123"/>
      <c r="B312" s="89"/>
      <c r="C312" s="90"/>
      <c r="D312" s="101"/>
      <c r="E312" s="102"/>
      <c r="F312" s="98"/>
      <c r="G312" s="80"/>
      <c r="H312" s="96"/>
      <c r="K312" s="62"/>
      <c r="M312" s="65"/>
      <c r="R312" s="18"/>
    </row>
    <row r="313" spans="1:18" ht="6" customHeight="1">
      <c r="A313" s="124"/>
      <c r="B313" s="89"/>
      <c r="C313" s="90"/>
      <c r="D313" s="101"/>
      <c r="E313" s="102"/>
      <c r="F313" s="98"/>
      <c r="G313" s="81"/>
      <c r="H313" s="97"/>
      <c r="K313" s="63"/>
      <c r="M313" s="66"/>
      <c r="R313" s="18"/>
    </row>
    <row r="314" spans="1:18" ht="6" customHeight="1">
      <c r="A314" s="122">
        <v>14</v>
      </c>
      <c r="B314" s="89" t="s">
        <v>134</v>
      </c>
      <c r="C314" s="90" t="s">
        <v>135</v>
      </c>
      <c r="D314" s="101" t="s">
        <v>30</v>
      </c>
      <c r="E314" s="125">
        <v>2</v>
      </c>
      <c r="F314" s="98">
        <v>11.278261480000001</v>
      </c>
      <c r="G314" s="79"/>
      <c r="H314" s="95"/>
      <c r="K314" s="61">
        <f>+F314</f>
        <v>11.278261480000001</v>
      </c>
      <c r="M314" s="64">
        <f>K314*$M$3</f>
        <v>17.587584091839059</v>
      </c>
      <c r="R314" s="18"/>
    </row>
    <row r="315" spans="1:18" ht="6" customHeight="1">
      <c r="A315" s="123"/>
      <c r="B315" s="89"/>
      <c r="C315" s="90"/>
      <c r="D315" s="101"/>
      <c r="E315" s="125"/>
      <c r="F315" s="98"/>
      <c r="G315" s="80"/>
      <c r="H315" s="96"/>
      <c r="K315" s="62"/>
      <c r="M315" s="65"/>
      <c r="R315" s="18"/>
    </row>
    <row r="316" spans="1:18" ht="6" customHeight="1">
      <c r="A316" s="123"/>
      <c r="B316" s="89"/>
      <c r="C316" s="90"/>
      <c r="D316" s="101"/>
      <c r="E316" s="125"/>
      <c r="F316" s="98"/>
      <c r="G316" s="80"/>
      <c r="H316" s="96"/>
      <c r="K316" s="62"/>
      <c r="M316" s="65"/>
      <c r="R316" s="18"/>
    </row>
    <row r="317" spans="1:18" ht="6" customHeight="1">
      <c r="A317" s="123"/>
      <c r="B317" s="89"/>
      <c r="C317" s="90"/>
      <c r="D317" s="101"/>
      <c r="E317" s="125"/>
      <c r="F317" s="98"/>
      <c r="G317" s="80"/>
      <c r="H317" s="96"/>
      <c r="K317" s="62"/>
      <c r="M317" s="65"/>
      <c r="R317" s="18"/>
    </row>
    <row r="318" spans="1:18" ht="6" customHeight="1">
      <c r="A318" s="124"/>
      <c r="B318" s="89"/>
      <c r="C318" s="90"/>
      <c r="D318" s="101"/>
      <c r="E318" s="125"/>
      <c r="F318" s="98"/>
      <c r="G318" s="81"/>
      <c r="H318" s="97"/>
      <c r="K318" s="63"/>
      <c r="M318" s="66"/>
      <c r="R318" s="18"/>
    </row>
    <row r="319" spans="1:18" ht="6" customHeight="1">
      <c r="A319" s="122">
        <v>15</v>
      </c>
      <c r="B319" s="110" t="s">
        <v>87</v>
      </c>
      <c r="C319" s="90" t="s">
        <v>136</v>
      </c>
      <c r="D319" s="108" t="s">
        <v>89</v>
      </c>
      <c r="E319" s="109">
        <v>2</v>
      </c>
      <c r="F319" s="98">
        <v>0.6745785259999999</v>
      </c>
      <c r="G319" s="79"/>
      <c r="H319" s="95"/>
      <c r="K319" s="61">
        <f>+F319</f>
        <v>0.6745785259999999</v>
      </c>
      <c r="M319" s="64">
        <f>K319*$M$3</f>
        <v>1.0519534924432199</v>
      </c>
      <c r="R319" s="18"/>
    </row>
    <row r="320" spans="1:18" ht="6" customHeight="1">
      <c r="A320" s="123"/>
      <c r="B320" s="110"/>
      <c r="C320" s="90"/>
      <c r="D320" s="108"/>
      <c r="E320" s="109"/>
      <c r="F320" s="98"/>
      <c r="G320" s="80"/>
      <c r="H320" s="96"/>
      <c r="K320" s="62"/>
      <c r="M320" s="65"/>
      <c r="R320" s="18"/>
    </row>
    <row r="321" spans="1:18" ht="6" customHeight="1">
      <c r="A321" s="123"/>
      <c r="B321" s="110"/>
      <c r="C321" s="90"/>
      <c r="D321" s="108"/>
      <c r="E321" s="109"/>
      <c r="F321" s="98"/>
      <c r="G321" s="80"/>
      <c r="H321" s="96"/>
      <c r="K321" s="62"/>
      <c r="M321" s="65"/>
      <c r="R321" s="18"/>
    </row>
    <row r="322" spans="1:18" ht="6" customHeight="1">
      <c r="A322" s="123"/>
      <c r="B322" s="110"/>
      <c r="C322" s="90"/>
      <c r="D322" s="108"/>
      <c r="E322" s="109"/>
      <c r="F322" s="98"/>
      <c r="G322" s="80"/>
      <c r="H322" s="96"/>
      <c r="K322" s="62"/>
      <c r="M322" s="65"/>
      <c r="R322" s="18"/>
    </row>
    <row r="323" spans="1:18" ht="6" customHeight="1">
      <c r="A323" s="124"/>
      <c r="B323" s="110"/>
      <c r="C323" s="90"/>
      <c r="D323" s="108"/>
      <c r="E323" s="109"/>
      <c r="F323" s="98"/>
      <c r="G323" s="81"/>
      <c r="H323" s="97"/>
      <c r="K323" s="63"/>
      <c r="M323" s="66"/>
      <c r="R323" s="18"/>
    </row>
    <row r="324" spans="1:18" ht="6" customHeight="1">
      <c r="A324" s="122">
        <v>16</v>
      </c>
      <c r="B324" s="110" t="s">
        <v>137</v>
      </c>
      <c r="C324" s="90" t="s">
        <v>138</v>
      </c>
      <c r="D324" s="101" t="s">
        <v>139</v>
      </c>
      <c r="E324" s="125">
        <v>1</v>
      </c>
      <c r="F324" s="98">
        <v>23.867039496272</v>
      </c>
      <c r="G324" s="79"/>
      <c r="H324" s="95"/>
      <c r="K324" s="61">
        <f>+F324</f>
        <v>23.867039496272</v>
      </c>
      <c r="M324" s="64">
        <f>K324*$M$3</f>
        <v>37.218818246793113</v>
      </c>
      <c r="R324" s="18"/>
    </row>
    <row r="325" spans="1:18" ht="6" customHeight="1">
      <c r="A325" s="123"/>
      <c r="B325" s="110"/>
      <c r="C325" s="90"/>
      <c r="D325" s="101"/>
      <c r="E325" s="125"/>
      <c r="F325" s="98"/>
      <c r="G325" s="80"/>
      <c r="H325" s="96"/>
      <c r="K325" s="62"/>
      <c r="M325" s="65"/>
      <c r="R325" s="18"/>
    </row>
    <row r="326" spans="1:18" ht="6" customHeight="1">
      <c r="A326" s="123"/>
      <c r="B326" s="110"/>
      <c r="C326" s="90"/>
      <c r="D326" s="101"/>
      <c r="E326" s="125"/>
      <c r="F326" s="98"/>
      <c r="G326" s="80"/>
      <c r="H326" s="96"/>
      <c r="K326" s="62"/>
      <c r="M326" s="65"/>
      <c r="R326" s="18"/>
    </row>
    <row r="327" spans="1:18" ht="6" customHeight="1">
      <c r="A327" s="123"/>
      <c r="B327" s="110"/>
      <c r="C327" s="90"/>
      <c r="D327" s="101"/>
      <c r="E327" s="125"/>
      <c r="F327" s="98"/>
      <c r="G327" s="80"/>
      <c r="H327" s="96"/>
      <c r="K327" s="62"/>
      <c r="M327" s="65"/>
      <c r="R327" s="18"/>
    </row>
    <row r="328" spans="1:18" ht="6" customHeight="1">
      <c r="A328" s="124"/>
      <c r="B328" s="110"/>
      <c r="C328" s="90"/>
      <c r="D328" s="101"/>
      <c r="E328" s="125"/>
      <c r="F328" s="98"/>
      <c r="G328" s="81"/>
      <c r="H328" s="97"/>
      <c r="K328" s="63"/>
      <c r="M328" s="66"/>
      <c r="R328" s="18"/>
    </row>
    <row r="329" spans="1:18" ht="6" customHeight="1">
      <c r="A329" s="122" t="s">
        <v>140</v>
      </c>
      <c r="B329" s="110" t="s">
        <v>141</v>
      </c>
      <c r="C329" s="94" t="s">
        <v>142</v>
      </c>
      <c r="D329" s="91" t="s">
        <v>30</v>
      </c>
      <c r="E329" s="126">
        <v>1</v>
      </c>
      <c r="F329" s="98">
        <f>31.2611424-'[1]2'!N98</f>
        <v>13.261142400000001</v>
      </c>
      <c r="G329" s="79"/>
      <c r="H329" s="95"/>
      <c r="K329" s="61">
        <f>+F329</f>
        <v>13.261142400000001</v>
      </c>
      <c r="M329" s="64">
        <f>K329*$M$3</f>
        <v>20.679734862278828</v>
      </c>
      <c r="R329" s="18"/>
    </row>
    <row r="330" spans="1:18" ht="6" customHeight="1">
      <c r="A330" s="123"/>
      <c r="B330" s="110"/>
      <c r="C330" s="94"/>
      <c r="D330" s="91"/>
      <c r="E330" s="126"/>
      <c r="F330" s="98"/>
      <c r="G330" s="80"/>
      <c r="H330" s="96"/>
      <c r="K330" s="62"/>
      <c r="M330" s="65"/>
      <c r="R330" s="18"/>
    </row>
    <row r="331" spans="1:18" ht="6" customHeight="1">
      <c r="A331" s="123"/>
      <c r="B331" s="110"/>
      <c r="C331" s="94"/>
      <c r="D331" s="91"/>
      <c r="E331" s="126"/>
      <c r="F331" s="98"/>
      <c r="G331" s="80"/>
      <c r="H331" s="96"/>
      <c r="K331" s="62"/>
      <c r="M331" s="65"/>
      <c r="R331" s="18"/>
    </row>
    <row r="332" spans="1:18" ht="6" customHeight="1">
      <c r="A332" s="123"/>
      <c r="B332" s="110"/>
      <c r="C332" s="94"/>
      <c r="D332" s="91"/>
      <c r="E332" s="126"/>
      <c r="F332" s="98"/>
      <c r="G332" s="80"/>
      <c r="H332" s="96"/>
      <c r="K332" s="62"/>
      <c r="M332" s="65"/>
      <c r="R332" s="18"/>
    </row>
    <row r="333" spans="1:18" ht="6" customHeight="1">
      <c r="A333" s="124"/>
      <c r="B333" s="110"/>
      <c r="C333" s="94"/>
      <c r="D333" s="91"/>
      <c r="E333" s="126"/>
      <c r="F333" s="98"/>
      <c r="G333" s="81"/>
      <c r="H333" s="97"/>
      <c r="K333" s="63"/>
      <c r="M333" s="66"/>
      <c r="R333" s="18"/>
    </row>
    <row r="334" spans="1:18" ht="18" customHeight="1">
      <c r="A334" s="128" t="s">
        <v>114</v>
      </c>
      <c r="B334" s="129"/>
      <c r="C334" s="130"/>
      <c r="D334" s="23">
        <v>2.68</v>
      </c>
      <c r="E334" s="24" t="s">
        <v>115</v>
      </c>
      <c r="F334" s="25"/>
      <c r="G334" s="26"/>
      <c r="H334" s="27">
        <f>SUM(H249:H333)</f>
        <v>0</v>
      </c>
      <c r="K334" s="28"/>
      <c r="L334" s="29"/>
      <c r="M334" s="29"/>
      <c r="R334" s="18">
        <f>+D334+D243</f>
        <v>100</v>
      </c>
    </row>
    <row r="335" spans="1:18" ht="18" customHeight="1">
      <c r="A335" s="131" t="s">
        <v>143</v>
      </c>
      <c r="B335" s="131"/>
      <c r="C335" s="131"/>
      <c r="D335" s="23"/>
      <c r="E335" s="24"/>
      <c r="F335" s="25"/>
      <c r="G335" s="26"/>
      <c r="H335" s="27">
        <f>+H334+H243</f>
        <v>0</v>
      </c>
      <c r="K335" s="28"/>
      <c r="L335" s="29"/>
      <c r="M335" s="29"/>
      <c r="R335" s="18"/>
    </row>
    <row r="336" spans="1:18" ht="18" customHeight="1">
      <c r="A336" s="131" t="s">
        <v>144</v>
      </c>
      <c r="B336" s="131"/>
      <c r="C336" s="131"/>
      <c r="D336" s="23"/>
      <c r="E336" s="24"/>
      <c r="F336" s="25"/>
      <c r="G336" s="26"/>
      <c r="H336" s="27">
        <f>+H335*20%</f>
        <v>0</v>
      </c>
      <c r="K336" s="28"/>
      <c r="L336" s="29"/>
      <c r="M336" s="29"/>
      <c r="R336" s="18"/>
    </row>
    <row r="337" spans="1:18" ht="24.75" customHeight="1">
      <c r="A337" s="132" t="s">
        <v>145</v>
      </c>
      <c r="B337" s="132"/>
      <c r="C337" s="132"/>
      <c r="D337" s="45"/>
      <c r="E337" s="45"/>
      <c r="F337" s="45"/>
      <c r="G337" s="45"/>
      <c r="H337" s="30">
        <f>+H336+H335</f>
        <v>0</v>
      </c>
      <c r="K337" s="18">
        <f>+D243+D334</f>
        <v>100</v>
      </c>
      <c r="R337" s="18"/>
    </row>
    <row r="338" spans="1:18" ht="24.75" customHeight="1">
      <c r="A338" s="31"/>
      <c r="B338" s="32"/>
      <c r="C338" s="33"/>
      <c r="D338" s="34"/>
      <c r="E338" s="35"/>
      <c r="F338" s="36"/>
      <c r="G338" s="35"/>
      <c r="H338" s="35"/>
      <c r="K338" s="18">
        <f>H337-'[1]Caval miavor gnerov'!H340</f>
        <v>-18002.342983508068</v>
      </c>
    </row>
    <row r="339" spans="1:18" ht="24.75" customHeight="1">
      <c r="A339" s="37"/>
      <c r="B339" s="37"/>
      <c r="C339" s="38"/>
      <c r="D339" s="127"/>
      <c r="E339" s="127"/>
      <c r="F339" s="127"/>
      <c r="G339" s="127"/>
      <c r="H339" s="127"/>
    </row>
    <row r="340" spans="1:18" ht="24.75" customHeight="1">
      <c r="A340" s="39"/>
      <c r="C340" s="40"/>
      <c r="D340" s="41"/>
      <c r="E340" s="42"/>
      <c r="G340" s="42"/>
      <c r="H340" s="43"/>
      <c r="K340" s="29"/>
      <c r="L340" s="29"/>
      <c r="M340" s="29"/>
    </row>
    <row r="341" spans="1:18" ht="24.75" customHeight="1">
      <c r="A341" s="39"/>
      <c r="C341" s="40"/>
      <c r="D341" s="41"/>
      <c r="E341" s="42"/>
      <c r="G341" s="42"/>
      <c r="H341" s="43"/>
    </row>
    <row r="342" spans="1:18" ht="6.9" customHeight="1">
      <c r="A342" s="39"/>
      <c r="C342" s="40"/>
      <c r="D342" s="41"/>
      <c r="E342" s="42"/>
      <c r="G342" s="42"/>
      <c r="H342" s="43"/>
    </row>
    <row r="343" spans="1:18" ht="6.9" customHeight="1">
      <c r="A343" s="39"/>
      <c r="C343" s="40"/>
      <c r="D343" s="41"/>
      <c r="E343" s="42"/>
      <c r="G343" s="42"/>
      <c r="H343" s="43"/>
    </row>
    <row r="344" spans="1:18" ht="6.9" customHeight="1">
      <c r="A344" s="39"/>
      <c r="C344" s="40"/>
      <c r="D344" s="41"/>
      <c r="E344" s="42"/>
      <c r="G344" s="42"/>
      <c r="H344" s="43"/>
    </row>
    <row r="345" spans="1:18" ht="6.9" customHeight="1"/>
    <row r="346" spans="1:18" ht="6.9" customHeight="1"/>
    <row r="347" spans="1:18" ht="6.9" customHeight="1"/>
    <row r="348" spans="1:18" ht="6.9" customHeight="1"/>
    <row r="349" spans="1:18" ht="6.9" customHeight="1"/>
    <row r="350" spans="1:18" ht="6.9" customHeight="1"/>
    <row r="351" spans="1:18" ht="6.9" customHeight="1"/>
    <row r="352" spans="1:18" ht="6.9" customHeight="1"/>
    <row r="353" ht="6.9" customHeight="1"/>
    <row r="354" ht="6.9" customHeight="1"/>
    <row r="355" ht="6.9" customHeight="1"/>
    <row r="356" ht="6.9" customHeight="1"/>
    <row r="357" ht="6.9" customHeight="1"/>
    <row r="358" ht="6.9" customHeight="1"/>
    <row r="359" ht="6.9" customHeight="1"/>
    <row r="360" ht="6.9" customHeight="1"/>
    <row r="361" ht="6.9" customHeight="1"/>
    <row r="362" ht="6.9" customHeight="1"/>
    <row r="363" ht="6.9" customHeight="1"/>
    <row r="364" ht="6.9" customHeight="1"/>
    <row r="365" ht="6.9" customHeight="1"/>
    <row r="366" ht="6.9" customHeight="1"/>
    <row r="367" ht="6.9" customHeight="1"/>
    <row r="368" ht="6.9" customHeight="1"/>
    <row r="369" ht="6.9" customHeight="1"/>
    <row r="370" ht="6.9" customHeight="1"/>
    <row r="371" ht="6.9" customHeight="1"/>
    <row r="372" ht="6.9" customHeight="1"/>
    <row r="373" ht="6.9" customHeight="1"/>
    <row r="374" ht="6.9" customHeight="1"/>
    <row r="375" ht="6.9" customHeight="1"/>
    <row r="376" ht="6.9" customHeight="1"/>
    <row r="377" ht="6.9" customHeight="1"/>
    <row r="378" ht="6.9" customHeight="1"/>
    <row r="379" ht="6.9" customHeight="1"/>
    <row r="380" ht="6.9" customHeight="1"/>
    <row r="381" ht="6.9" customHeight="1"/>
    <row r="382" ht="6.9" customHeight="1"/>
  </sheetData>
  <mergeCells count="674">
    <mergeCell ref="M329:M333"/>
    <mergeCell ref="D339:H339"/>
    <mergeCell ref="G324:G328"/>
    <mergeCell ref="H324:H328"/>
    <mergeCell ref="K324:K328"/>
    <mergeCell ref="M324:M328"/>
    <mergeCell ref="A334:C334"/>
    <mergeCell ref="A335:C335"/>
    <mergeCell ref="A336:C336"/>
    <mergeCell ref="A337:C337"/>
    <mergeCell ref="A329:A333"/>
    <mergeCell ref="B329:B333"/>
    <mergeCell ref="C329:C333"/>
    <mergeCell ref="D329:D333"/>
    <mergeCell ref="E329:E333"/>
    <mergeCell ref="F329:F333"/>
    <mergeCell ref="G319:G323"/>
    <mergeCell ref="H319:H323"/>
    <mergeCell ref="K319:K323"/>
    <mergeCell ref="G329:G333"/>
    <mergeCell ref="H329:H333"/>
    <mergeCell ref="K329:K333"/>
    <mergeCell ref="A314:A318"/>
    <mergeCell ref="B314:B318"/>
    <mergeCell ref="C314:C318"/>
    <mergeCell ref="D314:D318"/>
    <mergeCell ref="E314:E318"/>
    <mergeCell ref="F314:F318"/>
    <mergeCell ref="M319:M323"/>
    <mergeCell ref="A324:A328"/>
    <mergeCell ref="B324:B328"/>
    <mergeCell ref="C324:C328"/>
    <mergeCell ref="D324:D328"/>
    <mergeCell ref="E324:E328"/>
    <mergeCell ref="F324:F328"/>
    <mergeCell ref="G314:G318"/>
    <mergeCell ref="H314:H318"/>
    <mergeCell ref="K314:K318"/>
    <mergeCell ref="M314:M318"/>
    <mergeCell ref="A319:A323"/>
    <mergeCell ref="B319:B323"/>
    <mergeCell ref="C319:C323"/>
    <mergeCell ref="D319:D323"/>
    <mergeCell ref="E319:E323"/>
    <mergeCell ref="F319:F323"/>
    <mergeCell ref="M304:M308"/>
    <mergeCell ref="A309:A313"/>
    <mergeCell ref="B309:B313"/>
    <mergeCell ref="C309:C313"/>
    <mergeCell ref="D309:D313"/>
    <mergeCell ref="E309:E313"/>
    <mergeCell ref="F309:F313"/>
    <mergeCell ref="G309:G313"/>
    <mergeCell ref="H309:H313"/>
    <mergeCell ref="K309:K313"/>
    <mergeCell ref="M309:M313"/>
    <mergeCell ref="A304:A308"/>
    <mergeCell ref="B304:B308"/>
    <mergeCell ref="C304:C308"/>
    <mergeCell ref="D304:D308"/>
    <mergeCell ref="E304:E308"/>
    <mergeCell ref="F304:F308"/>
    <mergeCell ref="G304:G308"/>
    <mergeCell ref="H304:H308"/>
    <mergeCell ref="K304:K308"/>
    <mergeCell ref="M294:M298"/>
    <mergeCell ref="A299:A303"/>
    <mergeCell ref="B299:B303"/>
    <mergeCell ref="C299:C303"/>
    <mergeCell ref="D299:D303"/>
    <mergeCell ref="E299:E303"/>
    <mergeCell ref="F299:F303"/>
    <mergeCell ref="G299:G303"/>
    <mergeCell ref="H299:H303"/>
    <mergeCell ref="K299:K303"/>
    <mergeCell ref="M299:M303"/>
    <mergeCell ref="A294:A298"/>
    <mergeCell ref="B294:B298"/>
    <mergeCell ref="C294:C298"/>
    <mergeCell ref="D294:D298"/>
    <mergeCell ref="E294:E298"/>
    <mergeCell ref="F294:F298"/>
    <mergeCell ref="G294:G298"/>
    <mergeCell ref="H294:H298"/>
    <mergeCell ref="K294:K298"/>
    <mergeCell ref="M284:M288"/>
    <mergeCell ref="A289:A293"/>
    <mergeCell ref="B289:B293"/>
    <mergeCell ref="C289:C293"/>
    <mergeCell ref="D289:D293"/>
    <mergeCell ref="E289:E293"/>
    <mergeCell ref="F289:F293"/>
    <mergeCell ref="G289:G293"/>
    <mergeCell ref="H289:H293"/>
    <mergeCell ref="K289:K293"/>
    <mergeCell ref="M289:M293"/>
    <mergeCell ref="A284:A288"/>
    <mergeCell ref="B284:B288"/>
    <mergeCell ref="C284:C288"/>
    <mergeCell ref="D284:D288"/>
    <mergeCell ref="E284:E288"/>
    <mergeCell ref="F284:F288"/>
    <mergeCell ref="G284:G288"/>
    <mergeCell ref="H284:H288"/>
    <mergeCell ref="K284:K288"/>
    <mergeCell ref="M274:M278"/>
    <mergeCell ref="A279:A283"/>
    <mergeCell ref="B279:B283"/>
    <mergeCell ref="C279:C283"/>
    <mergeCell ref="D279:D283"/>
    <mergeCell ref="E279:E283"/>
    <mergeCell ref="F279:F283"/>
    <mergeCell ref="G279:G283"/>
    <mergeCell ref="H279:H283"/>
    <mergeCell ref="K279:K283"/>
    <mergeCell ref="M279:M283"/>
    <mergeCell ref="A274:A278"/>
    <mergeCell ref="B274:B278"/>
    <mergeCell ref="C274:C278"/>
    <mergeCell ref="D274:D278"/>
    <mergeCell ref="E274:E278"/>
    <mergeCell ref="F274:F278"/>
    <mergeCell ref="G274:G278"/>
    <mergeCell ref="H274:H278"/>
    <mergeCell ref="K274:K278"/>
    <mergeCell ref="M264:M268"/>
    <mergeCell ref="A269:A273"/>
    <mergeCell ref="B269:B273"/>
    <mergeCell ref="C269:C273"/>
    <mergeCell ref="D269:D273"/>
    <mergeCell ref="E269:E273"/>
    <mergeCell ref="F269:F273"/>
    <mergeCell ref="G269:G273"/>
    <mergeCell ref="H269:H273"/>
    <mergeCell ref="K269:K273"/>
    <mergeCell ref="M269:M273"/>
    <mergeCell ref="A264:A268"/>
    <mergeCell ref="B264:B268"/>
    <mergeCell ref="C264:C268"/>
    <mergeCell ref="D264:D268"/>
    <mergeCell ref="E264:E268"/>
    <mergeCell ref="F264:F268"/>
    <mergeCell ref="G264:G268"/>
    <mergeCell ref="H264:H268"/>
    <mergeCell ref="K264:K268"/>
    <mergeCell ref="M254:M258"/>
    <mergeCell ref="A259:A263"/>
    <mergeCell ref="B259:B263"/>
    <mergeCell ref="C259:C263"/>
    <mergeCell ref="D259:D263"/>
    <mergeCell ref="E259:E263"/>
    <mergeCell ref="F259:F263"/>
    <mergeCell ref="G259:G263"/>
    <mergeCell ref="H259:H263"/>
    <mergeCell ref="K259:K263"/>
    <mergeCell ref="M259:M263"/>
    <mergeCell ref="A254:A258"/>
    <mergeCell ref="B254:B258"/>
    <mergeCell ref="C254:C258"/>
    <mergeCell ref="D254:D258"/>
    <mergeCell ref="E254:E258"/>
    <mergeCell ref="F254:F258"/>
    <mergeCell ref="G254:G258"/>
    <mergeCell ref="H254:H258"/>
    <mergeCell ref="K254:K258"/>
    <mergeCell ref="M244:M248"/>
    <mergeCell ref="A249:A253"/>
    <mergeCell ref="B249:B253"/>
    <mergeCell ref="C249:C253"/>
    <mergeCell ref="D249:D253"/>
    <mergeCell ref="E249:E253"/>
    <mergeCell ref="F249:F253"/>
    <mergeCell ref="G249:G253"/>
    <mergeCell ref="H249:H253"/>
    <mergeCell ref="K249:K253"/>
    <mergeCell ref="M249:M253"/>
    <mergeCell ref="A244:A248"/>
    <mergeCell ref="B244:B248"/>
    <mergeCell ref="C244:C248"/>
    <mergeCell ref="D244:D248"/>
    <mergeCell ref="E244:E248"/>
    <mergeCell ref="F244:F248"/>
    <mergeCell ref="G244:G248"/>
    <mergeCell ref="H244:H248"/>
    <mergeCell ref="K244:K248"/>
    <mergeCell ref="M233:M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K238:K242"/>
    <mergeCell ref="M238:M24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K233:K237"/>
    <mergeCell ref="M223:M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K228:K232"/>
    <mergeCell ref="M228:M23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K223:K227"/>
    <mergeCell ref="M213:M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K218:K222"/>
    <mergeCell ref="M218:M22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K213:K217"/>
    <mergeCell ref="M203:M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K208:K212"/>
    <mergeCell ref="M208:M21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K203:K207"/>
    <mergeCell ref="M193:M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K198:K202"/>
    <mergeCell ref="M198:M20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K193:K197"/>
    <mergeCell ref="M183:M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K188:K192"/>
    <mergeCell ref="M188:M19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K183:K187"/>
    <mergeCell ref="M173:M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K178:K182"/>
    <mergeCell ref="M178:M18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K173:K177"/>
    <mergeCell ref="M163:M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K168:K172"/>
    <mergeCell ref="M168:M17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K163:K167"/>
    <mergeCell ref="M153:M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K158:K162"/>
    <mergeCell ref="M158:M16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K153:K157"/>
    <mergeCell ref="M143:M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K148:K152"/>
    <mergeCell ref="M148:M15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K143:K147"/>
    <mergeCell ref="M133:M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K138:K142"/>
    <mergeCell ref="M138:M14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K133:K137"/>
    <mergeCell ref="M123:M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K128:K132"/>
    <mergeCell ref="M128:M13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K123:K127"/>
    <mergeCell ref="M113:M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K118:K122"/>
    <mergeCell ref="M118:M12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K113:K117"/>
    <mergeCell ref="M103:M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K108:K112"/>
    <mergeCell ref="M108:M11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K103:K107"/>
    <mergeCell ref="M93:M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K98:K102"/>
    <mergeCell ref="M98:M102"/>
    <mergeCell ref="A93:A97"/>
    <mergeCell ref="B93:B97"/>
    <mergeCell ref="C93:C97"/>
    <mergeCell ref="D93:D97"/>
    <mergeCell ref="E93:E97"/>
    <mergeCell ref="F93:F97"/>
    <mergeCell ref="G93:G97"/>
    <mergeCell ref="H93:H97"/>
    <mergeCell ref="K93:K97"/>
    <mergeCell ref="M83:M87"/>
    <mergeCell ref="A88:A92"/>
    <mergeCell ref="B88:B92"/>
    <mergeCell ref="C88:C92"/>
    <mergeCell ref="D88:D92"/>
    <mergeCell ref="E88:E92"/>
    <mergeCell ref="F88:F92"/>
    <mergeCell ref="G88:G92"/>
    <mergeCell ref="H88:H92"/>
    <mergeCell ref="K88:K92"/>
    <mergeCell ref="M88:M92"/>
    <mergeCell ref="A83:A87"/>
    <mergeCell ref="B83:B87"/>
    <mergeCell ref="C83:C87"/>
    <mergeCell ref="D83:D87"/>
    <mergeCell ref="E83:E87"/>
    <mergeCell ref="F83:F87"/>
    <mergeCell ref="G83:G87"/>
    <mergeCell ref="H83:H87"/>
    <mergeCell ref="K83:K87"/>
    <mergeCell ref="M73:M77"/>
    <mergeCell ref="A78:A82"/>
    <mergeCell ref="B78:B82"/>
    <mergeCell ref="C78:C82"/>
    <mergeCell ref="D78:D82"/>
    <mergeCell ref="E78:E82"/>
    <mergeCell ref="F78:F82"/>
    <mergeCell ref="G78:G82"/>
    <mergeCell ref="H78:H82"/>
    <mergeCell ref="K78:K82"/>
    <mergeCell ref="M78:M82"/>
    <mergeCell ref="A73:A77"/>
    <mergeCell ref="B73:B77"/>
    <mergeCell ref="C73:C77"/>
    <mergeCell ref="D73:D77"/>
    <mergeCell ref="E73:E77"/>
    <mergeCell ref="F73:F77"/>
    <mergeCell ref="G73:G77"/>
    <mergeCell ref="H73:H77"/>
    <mergeCell ref="K73:K77"/>
    <mergeCell ref="M63:M67"/>
    <mergeCell ref="A68:A72"/>
    <mergeCell ref="B68:B72"/>
    <mergeCell ref="C68:C72"/>
    <mergeCell ref="D68:D72"/>
    <mergeCell ref="E68:E72"/>
    <mergeCell ref="F68:F72"/>
    <mergeCell ref="G68:G72"/>
    <mergeCell ref="H68:H72"/>
    <mergeCell ref="K68:K72"/>
    <mergeCell ref="M68:M72"/>
    <mergeCell ref="A63:A67"/>
    <mergeCell ref="B63:B67"/>
    <mergeCell ref="C63:C67"/>
    <mergeCell ref="D63:D67"/>
    <mergeCell ref="E63:E67"/>
    <mergeCell ref="F63:F67"/>
    <mergeCell ref="G63:G67"/>
    <mergeCell ref="H63:H67"/>
    <mergeCell ref="K63:K67"/>
    <mergeCell ref="M53:M57"/>
    <mergeCell ref="A58:A62"/>
    <mergeCell ref="B58:B62"/>
    <mergeCell ref="C58:C62"/>
    <mergeCell ref="D58:D62"/>
    <mergeCell ref="E58:E62"/>
    <mergeCell ref="F58:F62"/>
    <mergeCell ref="G58:G62"/>
    <mergeCell ref="H58:H62"/>
    <mergeCell ref="K58:K62"/>
    <mergeCell ref="M58:M62"/>
    <mergeCell ref="A53:A57"/>
    <mergeCell ref="B53:B57"/>
    <mergeCell ref="C53:C57"/>
    <mergeCell ref="D53:D57"/>
    <mergeCell ref="E53:E57"/>
    <mergeCell ref="F53:F57"/>
    <mergeCell ref="G53:G57"/>
    <mergeCell ref="H53:H57"/>
    <mergeCell ref="K53:K57"/>
    <mergeCell ref="M43:M47"/>
    <mergeCell ref="A48:A52"/>
    <mergeCell ref="B48:B52"/>
    <mergeCell ref="C48:C52"/>
    <mergeCell ref="D48:D52"/>
    <mergeCell ref="E48:E52"/>
    <mergeCell ref="F48:F52"/>
    <mergeCell ref="G48:G52"/>
    <mergeCell ref="H48:H52"/>
    <mergeCell ref="K48:K52"/>
    <mergeCell ref="M48:M52"/>
    <mergeCell ref="A43:A47"/>
    <mergeCell ref="B43:B47"/>
    <mergeCell ref="C43:C47"/>
    <mergeCell ref="D43:D47"/>
    <mergeCell ref="E43:E47"/>
    <mergeCell ref="F43:F47"/>
    <mergeCell ref="G43:G47"/>
    <mergeCell ref="H43:H47"/>
    <mergeCell ref="K43:K47"/>
    <mergeCell ref="M33:M37"/>
    <mergeCell ref="A38:A42"/>
    <mergeCell ref="B38:B42"/>
    <mergeCell ref="C38:C42"/>
    <mergeCell ref="D38:D42"/>
    <mergeCell ref="E38:E42"/>
    <mergeCell ref="F38:F42"/>
    <mergeCell ref="G38:G42"/>
    <mergeCell ref="H38:H42"/>
    <mergeCell ref="K38:K42"/>
    <mergeCell ref="M38:M42"/>
    <mergeCell ref="A33:A37"/>
    <mergeCell ref="B33:B37"/>
    <mergeCell ref="C33:C37"/>
    <mergeCell ref="D33:D37"/>
    <mergeCell ref="E33:E37"/>
    <mergeCell ref="F33:F37"/>
    <mergeCell ref="G33:G37"/>
    <mergeCell ref="H33:H37"/>
    <mergeCell ref="K33:K37"/>
    <mergeCell ref="M23:M27"/>
    <mergeCell ref="A28:A32"/>
    <mergeCell ref="B28:B32"/>
    <mergeCell ref="C28:C32"/>
    <mergeCell ref="D28:D32"/>
    <mergeCell ref="E28:E32"/>
    <mergeCell ref="F28:F32"/>
    <mergeCell ref="G28:G32"/>
    <mergeCell ref="H28:H32"/>
    <mergeCell ref="K28:K32"/>
    <mergeCell ref="M28:M32"/>
    <mergeCell ref="A23:A27"/>
    <mergeCell ref="B23:B27"/>
    <mergeCell ref="C23:C27"/>
    <mergeCell ref="D23:D27"/>
    <mergeCell ref="E23:E27"/>
    <mergeCell ref="F23:F27"/>
    <mergeCell ref="G23:G27"/>
    <mergeCell ref="H23:H27"/>
    <mergeCell ref="K23:K27"/>
    <mergeCell ref="G13:G17"/>
    <mergeCell ref="H13:H17"/>
    <mergeCell ref="K13:K17"/>
    <mergeCell ref="M13:M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18:G22"/>
    <mergeCell ref="H18:H22"/>
    <mergeCell ref="K18:K22"/>
    <mergeCell ref="M18:M22"/>
    <mergeCell ref="G8:G12"/>
    <mergeCell ref="H8:H12"/>
    <mergeCell ref="K8:K12"/>
    <mergeCell ref="M8:M12"/>
    <mergeCell ref="N8:P8"/>
    <mergeCell ref="N9:P9"/>
    <mergeCell ref="N10:P10"/>
    <mergeCell ref="A8:A12"/>
    <mergeCell ref="B8:B12"/>
    <mergeCell ref="C8:C12"/>
    <mergeCell ref="D8:D12"/>
    <mergeCell ref="E8:E12"/>
    <mergeCell ref="F8:F12"/>
    <mergeCell ref="G5:G6"/>
    <mergeCell ref="H5:H6"/>
    <mergeCell ref="K5:K6"/>
    <mergeCell ref="M5:M6"/>
    <mergeCell ref="N6:P6"/>
    <mergeCell ref="N7:P7"/>
    <mergeCell ref="A1:H1"/>
    <mergeCell ref="K1:Q1"/>
    <mergeCell ref="A2:H2"/>
    <mergeCell ref="A3:H3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2021-12-15T19:50:40Z</dcterms:created>
  <dcterms:modified xsi:type="dcterms:W3CDTF">2021-12-16T09:30:22Z</dcterms:modified>
</cp:coreProperties>
</file>